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anna\Desktop\KLIENCI KDB\Gmina Myslenice\przetarg\dane gm 2020\szkoły\"/>
    </mc:Choice>
  </mc:AlternateContent>
  <xr:revisionPtr revIDLastSave="0" documentId="13_ncr:1_{6F1FEB16-D7D9-4523-84FD-A387DA4645AC}" xr6:coauthVersionLast="45" xr6:coauthVersionMax="45" xr10:uidLastSave="{00000000-0000-0000-0000-000000000000}"/>
  <bookViews>
    <workbookView xWindow="-120" yWindow="-120" windowWidth="19440" windowHeight="11640" tabRatio="991" xr2:uid="{00000000-000D-0000-FFFF-FFFF00000000}"/>
  </bookViews>
  <sheets>
    <sheet name="szkoły razem " sheetId="3" r:id="rId1"/>
    <sheet name="SP Bęcz." sheetId="2" r:id="rId2"/>
    <sheet name="SP Jawornik" sheetId="4" r:id="rId3"/>
    <sheet name="SP Krzyszk" sheetId="5" r:id="rId4"/>
    <sheet name="SP nr 1" sheetId="6" r:id="rId5"/>
    <sheet name="SP nr 2" sheetId="7" r:id="rId6"/>
    <sheet name="SP nr 3" sheetId="8" r:id="rId7"/>
    <sheet name="SP nr 4" sheetId="9" r:id="rId8"/>
    <sheet name="SP nr 6" sheetId="10" r:id="rId9"/>
    <sheet name="SP Polanka" sheetId="11" r:id="rId10"/>
    <sheet name="SP Poręba" sheetId="12" r:id="rId11"/>
    <sheet name="SP Trzemesna" sheetId="13" r:id="rId12"/>
    <sheet name="SP Zasań" sheetId="15" r:id="rId13"/>
    <sheet name="SP Zawada" sheetId="16" r:id="rId14"/>
  </sheets>
  <definedNames>
    <definedName name="_xlnm.Print_Area" localSheetId="0">'szkoły razem '!$A$1:$Q$38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36" i="3" l="1"/>
  <c r="E36" i="3"/>
  <c r="D36" i="3"/>
  <c r="C36" i="3"/>
  <c r="F35" i="3"/>
  <c r="C35" i="3"/>
  <c r="P18" i="3"/>
  <c r="N18" i="3"/>
  <c r="J18" i="3"/>
  <c r="H18" i="3"/>
  <c r="F18" i="3"/>
  <c r="D18" i="3"/>
  <c r="N17" i="3"/>
  <c r="J17" i="3"/>
  <c r="H17" i="3"/>
  <c r="F17" i="3"/>
  <c r="D17" i="3"/>
  <c r="F34" i="3"/>
  <c r="C34" i="3"/>
  <c r="F33" i="3"/>
  <c r="N16" i="3"/>
  <c r="J16" i="3"/>
  <c r="H16" i="3"/>
  <c r="F16" i="3"/>
  <c r="D16" i="3"/>
  <c r="C32" i="3"/>
  <c r="F32" i="3"/>
  <c r="P15" i="3"/>
  <c r="N15" i="3"/>
  <c r="J15" i="3"/>
  <c r="F15" i="3"/>
  <c r="H15" i="3"/>
  <c r="D15" i="3"/>
  <c r="F31" i="3"/>
  <c r="C31" i="3"/>
  <c r="P14" i="3"/>
  <c r="N14" i="3"/>
  <c r="J14" i="3"/>
  <c r="H14" i="3"/>
  <c r="F14" i="3"/>
  <c r="D14" i="3"/>
  <c r="E30" i="3"/>
  <c r="E29" i="3"/>
  <c r="E28" i="3"/>
  <c r="E27" i="3"/>
  <c r="E26" i="3"/>
  <c r="E25" i="3"/>
  <c r="E24" i="3"/>
  <c r="E23" i="3"/>
  <c r="F30" i="3"/>
  <c r="P13" i="3"/>
  <c r="N13" i="3"/>
  <c r="F13" i="3"/>
  <c r="D13" i="3"/>
  <c r="F29" i="3"/>
  <c r="C29" i="3"/>
  <c r="P12" i="3"/>
  <c r="N12" i="3"/>
  <c r="L12" i="3"/>
  <c r="J12" i="3"/>
  <c r="H12" i="3"/>
  <c r="F12" i="3"/>
  <c r="D12" i="3"/>
  <c r="F28" i="3"/>
  <c r="C28" i="3"/>
  <c r="P11" i="3"/>
  <c r="N11" i="3"/>
  <c r="L11" i="3"/>
  <c r="J11" i="3"/>
  <c r="H11" i="3"/>
  <c r="F11" i="3"/>
  <c r="D11" i="3"/>
  <c r="F23" i="3"/>
  <c r="F24" i="3"/>
  <c r="F25" i="3"/>
  <c r="F27" i="3"/>
  <c r="C27" i="3"/>
  <c r="N10" i="3"/>
  <c r="J10" i="3"/>
  <c r="H10" i="3"/>
  <c r="F10" i="3"/>
  <c r="D10" i="3"/>
  <c r="P7" i="7"/>
  <c r="Q7" i="7"/>
  <c r="R7" i="7"/>
  <c r="S7" i="7"/>
  <c r="T7" i="7"/>
  <c r="U7" i="7"/>
  <c r="V7" i="7"/>
  <c r="W7" i="7"/>
  <c r="X7" i="7"/>
  <c r="Y7" i="7"/>
  <c r="Z7" i="7"/>
  <c r="AA7" i="7"/>
  <c r="AB7" i="7"/>
  <c r="AC7" i="7"/>
  <c r="AD7" i="7"/>
  <c r="AE7" i="7"/>
  <c r="AF7" i="7"/>
  <c r="O7" i="7"/>
  <c r="C26" i="3"/>
  <c r="P9" i="3"/>
  <c r="N9" i="3"/>
  <c r="J9" i="3"/>
  <c r="H9" i="3"/>
  <c r="F9" i="3"/>
  <c r="D9" i="3"/>
  <c r="P7" i="6"/>
  <c r="Q7" i="6"/>
  <c r="R7" i="6"/>
  <c r="S7" i="6"/>
  <c r="T7" i="6"/>
  <c r="U7" i="6"/>
  <c r="V7" i="6"/>
  <c r="W7" i="6"/>
  <c r="X7" i="6"/>
  <c r="Y7" i="6"/>
  <c r="Z7" i="6"/>
  <c r="AA7" i="6"/>
  <c r="AB7" i="6"/>
  <c r="AC7" i="6"/>
  <c r="AD7" i="6"/>
  <c r="AE7" i="6"/>
  <c r="AF7" i="6"/>
  <c r="O7" i="6"/>
  <c r="P10" i="3"/>
  <c r="L9" i="3"/>
  <c r="C25" i="3" l="1"/>
  <c r="P8" i="3"/>
  <c r="N8" i="3"/>
  <c r="N19" i="3" s="1"/>
  <c r="J8" i="3"/>
  <c r="H8" i="3"/>
  <c r="F8" i="3"/>
  <c r="D8" i="3"/>
  <c r="C24" i="3"/>
  <c r="P7" i="3"/>
  <c r="N7" i="3"/>
  <c r="J7" i="3"/>
  <c r="H7" i="3"/>
  <c r="F7" i="3"/>
  <c r="D7" i="3"/>
  <c r="P7" i="16"/>
  <c r="Q7" i="16"/>
  <c r="R7" i="16"/>
  <c r="S7" i="16"/>
  <c r="T7" i="16"/>
  <c r="U7" i="16"/>
  <c r="V7" i="16"/>
  <c r="W7" i="16"/>
  <c r="X7" i="16"/>
  <c r="Y7" i="16"/>
  <c r="Z7" i="16"/>
  <c r="AA7" i="16"/>
  <c r="AB7" i="16"/>
  <c r="AC7" i="16"/>
  <c r="AD7" i="16"/>
  <c r="AE7" i="16"/>
  <c r="AF7" i="16"/>
  <c r="O7" i="16"/>
  <c r="P7" i="15"/>
  <c r="Q7" i="15"/>
  <c r="R7" i="15"/>
  <c r="S7" i="15"/>
  <c r="T7" i="15"/>
  <c r="U7" i="15"/>
  <c r="V7" i="15"/>
  <c r="W7" i="15"/>
  <c r="X7" i="15"/>
  <c r="Y7" i="15"/>
  <c r="Z7" i="15"/>
  <c r="AA7" i="15"/>
  <c r="AB7" i="15"/>
  <c r="AC7" i="15"/>
  <c r="AD7" i="15"/>
  <c r="AE7" i="15"/>
  <c r="AF7" i="15"/>
  <c r="O7" i="15"/>
  <c r="Q7" i="13"/>
  <c r="P10" i="13"/>
  <c r="Q10" i="13"/>
  <c r="R10" i="13"/>
  <c r="S10" i="13"/>
  <c r="T10" i="13"/>
  <c r="U10" i="13"/>
  <c r="V10" i="13"/>
  <c r="W10" i="13"/>
  <c r="X10" i="13"/>
  <c r="Y10" i="13"/>
  <c r="Z10" i="13"/>
  <c r="AA10" i="13"/>
  <c r="AB10" i="13"/>
  <c r="AC10" i="13"/>
  <c r="AD10" i="13"/>
  <c r="AE10" i="13"/>
  <c r="O10" i="13"/>
  <c r="AI10" i="13"/>
  <c r="P7" i="12"/>
  <c r="Q7" i="12"/>
  <c r="R7" i="12"/>
  <c r="S7" i="12"/>
  <c r="T7" i="12"/>
  <c r="U7" i="12"/>
  <c r="V7" i="12"/>
  <c r="W7" i="12"/>
  <c r="X7" i="12"/>
  <c r="Y7" i="12"/>
  <c r="Z7" i="12"/>
  <c r="AA7" i="12"/>
  <c r="AB7" i="12"/>
  <c r="AC7" i="12"/>
  <c r="AD7" i="12"/>
  <c r="AE7" i="12"/>
  <c r="AF7" i="12"/>
  <c r="O7" i="12"/>
  <c r="Q6" i="11"/>
  <c r="Q7" i="11" s="1"/>
  <c r="P7" i="11"/>
  <c r="R7" i="11"/>
  <c r="S7" i="11"/>
  <c r="T7" i="11"/>
  <c r="U7" i="11"/>
  <c r="V7" i="11"/>
  <c r="W7" i="11"/>
  <c r="X7" i="11"/>
  <c r="Y7" i="11"/>
  <c r="Z7" i="11"/>
  <c r="AA7" i="11"/>
  <c r="AB7" i="11"/>
  <c r="AC7" i="11"/>
  <c r="AD7" i="11"/>
  <c r="AE7" i="11"/>
  <c r="AF7" i="11"/>
  <c r="O7" i="11"/>
  <c r="P7" i="10"/>
  <c r="Q7" i="10"/>
  <c r="R7" i="10"/>
  <c r="S7" i="10"/>
  <c r="T7" i="10"/>
  <c r="U7" i="10"/>
  <c r="V7" i="10"/>
  <c r="W7" i="10"/>
  <c r="X7" i="10"/>
  <c r="Y7" i="10"/>
  <c r="Z7" i="10"/>
  <c r="AA7" i="10"/>
  <c r="AB7" i="10"/>
  <c r="AC7" i="10"/>
  <c r="AD7" i="10"/>
  <c r="AE7" i="10"/>
  <c r="AF7" i="10"/>
  <c r="O7" i="10"/>
  <c r="P8" i="9"/>
  <c r="Q8" i="9"/>
  <c r="R8" i="9"/>
  <c r="S8" i="9"/>
  <c r="T8" i="9"/>
  <c r="U8" i="9"/>
  <c r="V8" i="9"/>
  <c r="W8" i="9"/>
  <c r="X8" i="9"/>
  <c r="Y8" i="9"/>
  <c r="Z8" i="9"/>
  <c r="AA8" i="9"/>
  <c r="AB8" i="9"/>
  <c r="AC8" i="9"/>
  <c r="AD8" i="9"/>
  <c r="AE8" i="9"/>
  <c r="AF8" i="9"/>
  <c r="O8" i="9"/>
  <c r="P7" i="8"/>
  <c r="Q7" i="8"/>
  <c r="R7" i="8"/>
  <c r="S7" i="8"/>
  <c r="T7" i="8"/>
  <c r="U7" i="8"/>
  <c r="V7" i="8"/>
  <c r="W7" i="8"/>
  <c r="X7" i="8"/>
  <c r="Y7" i="8"/>
  <c r="Z7" i="8"/>
  <c r="AA7" i="8"/>
  <c r="AB7" i="8"/>
  <c r="AC7" i="8"/>
  <c r="AD7" i="8"/>
  <c r="AE7" i="8"/>
  <c r="AF7" i="8"/>
  <c r="O7" i="8"/>
  <c r="Q6" i="8"/>
  <c r="Q6" i="5"/>
  <c r="P8" i="5"/>
  <c r="Q8" i="5"/>
  <c r="R8" i="5"/>
  <c r="S8" i="5"/>
  <c r="T8" i="5"/>
  <c r="U8" i="5"/>
  <c r="V8" i="5"/>
  <c r="W8" i="5"/>
  <c r="X8" i="5"/>
  <c r="Y8" i="5"/>
  <c r="Z8" i="5"/>
  <c r="AA8" i="5"/>
  <c r="AB8" i="5"/>
  <c r="AC8" i="5"/>
  <c r="AD8" i="5"/>
  <c r="AE8" i="5"/>
  <c r="AF8" i="5"/>
  <c r="O8" i="5"/>
  <c r="P8" i="4"/>
  <c r="Q8" i="4"/>
  <c r="R8" i="4"/>
  <c r="S8" i="4"/>
  <c r="T8" i="4"/>
  <c r="U8" i="4"/>
  <c r="V8" i="4"/>
  <c r="W8" i="4"/>
  <c r="X8" i="4"/>
  <c r="Y8" i="4"/>
  <c r="Z8" i="4"/>
  <c r="AA8" i="4"/>
  <c r="AB8" i="4"/>
  <c r="AC8" i="4"/>
  <c r="AD8" i="4"/>
  <c r="AE8" i="4"/>
  <c r="AF8" i="4"/>
  <c r="O8" i="4"/>
  <c r="P6" i="3"/>
  <c r="N6" i="3"/>
  <c r="L6" i="3"/>
  <c r="J6" i="3"/>
  <c r="J19" i="3" s="1"/>
  <c r="H6" i="3"/>
  <c r="H19" i="3" s="1"/>
  <c r="F6" i="3"/>
  <c r="F19" i="3" s="1"/>
  <c r="D6" i="3"/>
  <c r="D19" i="3" s="1"/>
  <c r="Q6" i="2"/>
  <c r="Q19" i="3"/>
  <c r="O19" i="3"/>
  <c r="M19" i="3"/>
  <c r="K19" i="3"/>
  <c r="I19" i="3"/>
  <c r="G19" i="3"/>
  <c r="E19" i="3"/>
  <c r="P19" i="3"/>
</calcChain>
</file>

<file path=xl/sharedStrings.xml><?xml version="1.0" encoding="utf-8"?>
<sst xmlns="http://schemas.openxmlformats.org/spreadsheetml/2006/main" count="1103" uniqueCount="192">
  <si>
    <t>WYKAZ MAJĄTKU GMINY MIASTA Myślenice Wydział Oświaty</t>
  </si>
  <si>
    <t>INFORMACJE O PODMIOCIE I MIENIU</t>
  </si>
  <si>
    <t>WARTOŚCI POSZCZEGÓLNYCH SKŁADNIKÓW MIENIA</t>
  </si>
  <si>
    <t>WARTOŚCI SPRZĘTU ELEKTRONICZNEGO</t>
  </si>
  <si>
    <t>INFORMACJE 
DODATKOWE</t>
  </si>
  <si>
    <t>L.P.</t>
  </si>
  <si>
    <t>NAZWA JEDNOSTKI</t>
  </si>
  <si>
    <t>ADRES/ MIEJSCE UBEZPIECZENIA</t>
  </si>
  <si>
    <t>PRZEZNACZENIE, np. Szkoła, Przedszkole, budynek biurowy, magazyn, garaż, etc.</t>
  </si>
  <si>
    <t>Czy budynek własny./ wynajmowany/ użytkowany na podstawie umowy użyczenia?</t>
  </si>
  <si>
    <t>ROK BUDOWY BUDYNKU</t>
  </si>
  <si>
    <t>Powierzchnia użytkowa m 2 BUDYNKU</t>
  </si>
  <si>
    <t>ZABEZPIECZENIA P.POŻ W OBIEKCIE np. gaśnice, hydranty, instalacja ppoż., system detekcji pożaru, instalacja tryskaczowa itp.</t>
  </si>
  <si>
    <t>ZABEZPIECZENIA P. KRADZIEŻOWE W OBIEKCIE, np.  alarm, kraty w oknach, monitoring, ochrona 24h</t>
  </si>
  <si>
    <t>KONSTRUKCJA BUDYNKU np. Murowana, drewniana, z płyt warstwowych itp.</t>
  </si>
  <si>
    <t>KONSTRUKCJA i POKRYCIE  DACHU (np. dach drewniany pokryty papą)</t>
  </si>
  <si>
    <t>Czy w budynku występują elementy konstrukcjyjne (np. stropy, ściany, schody) wykonane z drewna lub płyt warstwowych z wypełnieniem pianką poliuretanową lub styropianem?
TAK (jakie)/ NIE</t>
  </si>
  <si>
    <t>STAN TECHNICZY OBIEKTÓW I INSTALACJI</t>
  </si>
  <si>
    <t>ZAGROŻENIE POWODZIOWE (jeśli nie ma zagrożenia, należy wpisać "brak", jeśli jest zagrożenie powodziowe należy podać odległość od cieku wodnego (np. strumień, rzeka, zbiornik wodny, etc.)</t>
  </si>
  <si>
    <t>BUDYNEK</t>
  </si>
  <si>
    <t>BUDOWLE, w tym place zabaw, boiska, korty tenisowe</t>
  </si>
  <si>
    <t>POZOSTAŁE ŚRODKI TRWAŁE, w tym maszyny, urządzenia, wyposażenie, sprzęt elektroniczny starszy niż 5 lat licząc od daty produkcji/ daty zakupu sprzętu nowego</t>
  </si>
  <si>
    <t>ZBIORY BIBLIOTECZNE</t>
  </si>
  <si>
    <t>INNE MIENIE 
(proszę wymienić rodzaj mienia, np. niskocenne składniki majątku, nakłady adaptacyjne/ inwestycyjne)</t>
  </si>
  <si>
    <t>Wartości  Pieniężne</t>
  </si>
  <si>
    <t>SPRZĘT KOMPUTEROWY 
(nie starszy niż 5 lat licząc od daty produkcji)</t>
  </si>
  <si>
    <t>ILOŚĆ AKTUALNIE ZATRUDNIONYCH PRACOWNIKÓW</t>
  </si>
  <si>
    <t>Wartrość księgowa (bez amortyzacji)</t>
  </si>
  <si>
    <t>Wartość odtworzeniowa /*</t>
  </si>
  <si>
    <t>Rodzaj mienia</t>
  </si>
  <si>
    <t>STACJONARNY SPRZĘT ELEKTRONICZNY</t>
  </si>
  <si>
    <t>PRZENOŚNY SPRZĘT ELEKTRONICZNY</t>
  </si>
  <si>
    <t>OPROGRAMOWANIE/ PROGRAMY KOMPUTEROWE</t>
  </si>
  <si>
    <t>Wartość księgowa (Bez amortyzacji)</t>
  </si>
  <si>
    <t>Wartość odtworzeniowa/*</t>
  </si>
  <si>
    <t>Szkoła Podstawowa w Bęczarce</t>
  </si>
  <si>
    <t>Bęczarka 14 32-444 Głogoczów</t>
  </si>
  <si>
    <t>szkoła</t>
  </si>
  <si>
    <t>własność Gminy</t>
  </si>
  <si>
    <t>gaśnice, hydranty</t>
  </si>
  <si>
    <t>alarm, kraty w oknach</t>
  </si>
  <si>
    <t>z cegły pełnej na zaprawie cementowo-wapiennej</t>
  </si>
  <si>
    <t>dach wielospadowy o konstrukcji drewnianej krokwiowo-jętkowy,pokryty blachą trapezową stalowa</t>
  </si>
  <si>
    <t>nie</t>
  </si>
  <si>
    <t>dobry( instalacja elekrtyczna nadaje się do dalszej eksploatacji)</t>
  </si>
  <si>
    <t>tak,rzeka ok. 100 m</t>
  </si>
  <si>
    <t>x</t>
  </si>
  <si>
    <t>Fotowoltaika</t>
  </si>
  <si>
    <t>SPRZĘT ELEKTRONICZNY, w tym KOMPUTEROWY 
(nie starszy niż 5 lat licząc od daty produkcji)</t>
  </si>
  <si>
    <t xml:space="preserve"> Wartrość księgowa (bez amortyzacji)</t>
  </si>
  <si>
    <t>dane</t>
  </si>
  <si>
    <t xml:space="preserve">gotówka </t>
  </si>
  <si>
    <t>niskocenne</t>
  </si>
  <si>
    <t>zatrudnienie</t>
  </si>
  <si>
    <t>SP Bęcz</t>
  </si>
  <si>
    <t>Szkoła Podstawowa im. Kornela Makuszyńkiego w Jaworniku</t>
  </si>
  <si>
    <t>Jawornik 293, 32-400 Myślenice</t>
  </si>
  <si>
    <t>gaśnice</t>
  </si>
  <si>
    <t>częściowo okratowane, alarm, monitoring</t>
  </si>
  <si>
    <t>murowana</t>
  </si>
  <si>
    <t>Dach betonowy pokryty folią</t>
  </si>
  <si>
    <t>dory</t>
  </si>
  <si>
    <t>Ciek wodny w odległości 40 m od budynku - brak zagrożenia powodziowego.</t>
  </si>
  <si>
    <t>Dach drewniany pokryty blachą</t>
  </si>
  <si>
    <t>dobry</t>
  </si>
  <si>
    <t>Szkoła Podstawowa w Krzyszkowicach</t>
  </si>
  <si>
    <t>Krzyszkowice 368 32-445 Krzyszkowice</t>
  </si>
  <si>
    <t>3248 m2</t>
  </si>
  <si>
    <t>gaśnice, system detekcji pożaru</t>
  </si>
  <si>
    <t>monitoring,kraty w oknch</t>
  </si>
  <si>
    <t xml:space="preserve">murowana, </t>
  </si>
  <si>
    <t xml:space="preserve">więźba drewniana pokryta dachówką, </t>
  </si>
  <si>
    <t>nie wymieniono instalacji elektrycznej,wymieniono instalację CO</t>
  </si>
  <si>
    <t>brak</t>
  </si>
  <si>
    <t>1.</t>
  </si>
  <si>
    <t>Szkoła Podstawowa Nr 1               im. Juliusza Słowackiego                  w Myślenicach</t>
  </si>
  <si>
    <t>ul. Jana Sobieskiego 1                                 32-400 Myślenice</t>
  </si>
  <si>
    <t>1870-1880r budowa,                  2010r. renowacja elewacji budynku</t>
  </si>
  <si>
    <t>1848,79  (budynek) ; 4169,31 (budynek z terenem wokół szkoły)</t>
  </si>
  <si>
    <t>czujniki gazu, gaśnice p/poż GP4X – 9 szt., gaśnica gastronomiczna – 1 szt., hydrant wewnętrzny - 2 szt.</t>
  </si>
  <si>
    <t xml:space="preserve">Drzwi zewnętrzne drewniane – 1 szt., drzwi aluminiowo-szklane – 2 szt., zamki zewnętrzne – 5 szt., alarm, monitoring, </t>
  </si>
  <si>
    <t>Mury z cegły ceramicznej na zaprawie wapiennej, otynkowane od wewnątrz i zewnątrz tynkiem wapiennym oraz częściowo cementowo-wapiennym.</t>
  </si>
  <si>
    <t>Budynek przykryty wielospadowym dachem z konstrukcji drewnianej płotowo-krokwiowej na stroczkach stojących. Pokrycie dachu papą asfaltową na pełnym deskowaniu.</t>
  </si>
  <si>
    <t>tak</t>
  </si>
  <si>
    <t>dobry                                    (budynek posiada wszystkie wymagane przeglądy)</t>
  </si>
  <si>
    <t>tak - 300 m</t>
  </si>
  <si>
    <t>mienie osób trzecich - wyposażenie sklepiku szkolnego</t>
  </si>
  <si>
    <t>Szkoła Podstawowa Nr 3 w Myślenicach</t>
  </si>
  <si>
    <t>ul.S. Pardyaka 26 32-400 Myślenice</t>
  </si>
  <si>
    <t>1986, dobudowa 2002</t>
  </si>
  <si>
    <t>4 719,04+484,4</t>
  </si>
  <si>
    <t>alarm, monitoring</t>
  </si>
  <si>
    <t>fundamenty - beton, ściany- płyta, schody - beton</t>
  </si>
  <si>
    <t>stropodach</t>
  </si>
  <si>
    <t>Załącznik nr 9 do SIWZ - Wykaz pojazdów</t>
  </si>
  <si>
    <t>Numer rejestracyjny</t>
  </si>
  <si>
    <t>Właściciel pojazdu - UBEZPIECZONY</t>
  </si>
  <si>
    <t>Data pierwszej rejestracji</t>
  </si>
  <si>
    <t>okres ubezpieczenia</t>
  </si>
  <si>
    <t>Numer identyfikacyjny (VIN/ nadwozia/ podwozia/ ramy)</t>
  </si>
  <si>
    <t>Rodzaj pojazdu</t>
  </si>
  <si>
    <t>Przeznaczenie pojazdu</t>
  </si>
  <si>
    <t>Rok produkcji</t>
  </si>
  <si>
    <t>Marka pojazdu</t>
  </si>
  <si>
    <t>Typ pojazdu</t>
  </si>
  <si>
    <t>Model pojazdu</t>
  </si>
  <si>
    <t>SU z aktualnych polis</t>
  </si>
  <si>
    <t>Nazwa</t>
  </si>
  <si>
    <t>REGON</t>
  </si>
  <si>
    <t>Adres</t>
  </si>
  <si>
    <t>samochód</t>
  </si>
  <si>
    <t>KMY HY20</t>
  </si>
  <si>
    <t>Szkoła Podstawowa nr 3 im. Jana Pawła II w Myślenicach</t>
  </si>
  <si>
    <t>001098410</t>
  </si>
  <si>
    <t>ul. Pardyaka 26 32-400 Myślenice</t>
  </si>
  <si>
    <t>15.12.2016</t>
  </si>
  <si>
    <t>15.12.2018-14.12.2019</t>
  </si>
  <si>
    <t>WDF44770313196142</t>
  </si>
  <si>
    <t>samochód osobowy</t>
  </si>
  <si>
    <t>przewóz osób niepełnosprawnych</t>
  </si>
  <si>
    <t>Mercedes-BENZ/GRUAU</t>
  </si>
  <si>
    <t>VITRO</t>
  </si>
  <si>
    <t>TOURER</t>
  </si>
  <si>
    <t>Szkoła Podstawowa Nr 4 w Myślenicach</t>
  </si>
  <si>
    <t>Ul.Zdrojowa 14 32-400 Myślenice</t>
  </si>
  <si>
    <t>alarm</t>
  </si>
  <si>
    <t xml:space="preserve">więźba drewniana pokryta blachą, </t>
  </si>
  <si>
    <t xml:space="preserve">dobry </t>
  </si>
  <si>
    <t>tak/347mb</t>
  </si>
  <si>
    <t>ul. Zdrojowa 16a</t>
  </si>
  <si>
    <t>alarm, monitoring,</t>
  </si>
  <si>
    <t>tak/347/mb</t>
  </si>
  <si>
    <t>Szkoła Podstawowa Nr 6 w Myślenicach – Chełm</t>
  </si>
  <si>
    <t>Chełm 67 32-400 Myślenice</t>
  </si>
  <si>
    <t>więźba drewniana pokryta blachą</t>
  </si>
  <si>
    <t>NIE</t>
  </si>
  <si>
    <t>X</t>
  </si>
  <si>
    <t>Szkoła Podstawowa im. Janusza Korczaka w Polance</t>
  </si>
  <si>
    <t>Polanka 71 32-400 Myślenice</t>
  </si>
  <si>
    <t>842 m2</t>
  </si>
  <si>
    <t>monitoring</t>
  </si>
  <si>
    <t>blachodachówka</t>
  </si>
  <si>
    <t>Szkoła Podstawowa w Porębie</t>
  </si>
  <si>
    <t>Poręba 16 32-425 Trzemeśnia</t>
  </si>
  <si>
    <t>gaśnice, system sygnalizacji pożaru</t>
  </si>
  <si>
    <t xml:space="preserve">monitoring, </t>
  </si>
  <si>
    <t>dach pokryty papą</t>
  </si>
  <si>
    <t>odległośc od rzeki/potoku 150 m</t>
  </si>
  <si>
    <t>Szkoła Podstawowa w Trzemeśni</t>
  </si>
  <si>
    <t>Trzemeśnia 250 32-425 Trzemeśnia</t>
  </si>
  <si>
    <t>stara częśc 1974 rnowa częśc -2000</t>
  </si>
  <si>
    <t>gasnice, hydranty</t>
  </si>
  <si>
    <t>alarm, monitoring, kraty w oknach</t>
  </si>
  <si>
    <t xml:space="preserve">stropy gęstożebrowe TERIVA, pokryte papą </t>
  </si>
  <si>
    <t>ocieplone styropianem</t>
  </si>
  <si>
    <t>odległośc od rzeki 200 m</t>
  </si>
  <si>
    <t>budynek mieszkalny</t>
  </si>
  <si>
    <t>Szkoła Podstawowa im. Króla Kazimierza III Wielkiego w Zasani</t>
  </si>
  <si>
    <t>Zasań 91 32-425 Trzemeśnia</t>
  </si>
  <si>
    <t>gaśnice ,hydranty</t>
  </si>
  <si>
    <t>więźba drewniana,pokryta dachówką.</t>
  </si>
  <si>
    <t>Szkoła Podstawowa w Zawadzie</t>
  </si>
  <si>
    <t>Zawada 24 32-445 Krzyszkowice</t>
  </si>
  <si>
    <t>1990-1991</t>
  </si>
  <si>
    <t>monitoring boiska,dojście do szkoły</t>
  </si>
  <si>
    <t>murowana, cegła ,pustak,stropy betonowe</t>
  </si>
  <si>
    <t>dach drewno-blacha</t>
  </si>
  <si>
    <t/>
  </si>
  <si>
    <t>SP Jawornik</t>
  </si>
  <si>
    <t>SP 1</t>
  </si>
  <si>
    <t>SP 2</t>
  </si>
  <si>
    <t>SP 3</t>
  </si>
  <si>
    <t>SP Krzyszk</t>
  </si>
  <si>
    <t>SP 4</t>
  </si>
  <si>
    <t>SP 6</t>
  </si>
  <si>
    <t>SP Polanka</t>
  </si>
  <si>
    <t>SP Zasań</t>
  </si>
  <si>
    <t>SP Trzeme</t>
  </si>
  <si>
    <t>SP Zawada</t>
  </si>
  <si>
    <t xml:space="preserve">SP Poręba </t>
  </si>
  <si>
    <t>stary budynek</t>
  </si>
  <si>
    <r>
      <rPr>
        <b/>
        <sz val="10"/>
        <rFont val="Arial"/>
        <family val="2"/>
        <charset val="238"/>
      </rPr>
      <t>39</t>
    </r>
    <r>
      <rPr>
        <sz val="10"/>
        <rFont val="Arial"/>
        <family val="2"/>
        <charset val="238"/>
      </rPr>
      <t xml:space="preserve">                                         w tym 16 nauczycieli         na pełny etat,                                 12 nauczycieli z niepełnym etatem;                    11 osób obsługi</t>
    </r>
  </si>
  <si>
    <t xml:space="preserve">sala gimnastyczna </t>
  </si>
  <si>
    <t>Szkoła Podstawowa Nr 2 w Myślenicach</t>
  </si>
  <si>
    <t>ul.St. Żeromskiego 2 32-400 Myślenice</t>
  </si>
  <si>
    <t>1.8712</t>
  </si>
  <si>
    <t>alarm, monitoring, brak</t>
  </si>
  <si>
    <t>więźba drewniana pokryta  dachówką</t>
  </si>
  <si>
    <t>inne mienie niskocenne</t>
  </si>
  <si>
    <t xml:space="preserve">na limit </t>
  </si>
  <si>
    <t xml:space="preserve">razem </t>
  </si>
  <si>
    <t xml:space="preserve">WYKAZ MAJĄTKU GMINY MIASTA MYŚLENICE- 2019- SZKOŁY RAZEM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</si>
</sst>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,_z_ł_-;\-* #,##0.00,_z_ł_-;_-* \-??\ _z_ł_-;_-@_-"/>
    <numFmt numFmtId="165" formatCode="#,###.00"/>
    <numFmt numFmtId="166" formatCode="#,###"/>
    <numFmt numFmtId="167" formatCode="#,##0.00&quot; zł&quot;"/>
    <numFmt numFmtId="168" formatCode="_-* #,##0.00\ _z_ł_-;\-* #,##0.00\ _z_ł_-;_-* \-??\ _z_ł_-;_-@_-"/>
    <numFmt numFmtId="169" formatCode="_-* #,##0.00\ [$zł-415]_-;\-* #,##0.00\ [$zł-415]_-;_-* &quot;-&quot;??\ [$zł-415]_-;_-@_-"/>
    <numFmt numFmtId="170" formatCode="#,##0.00,&quot;zł&quot;"/>
    <numFmt numFmtId="171" formatCode="#,##0.00\ _z_ł"/>
  </numFmts>
  <fonts count="38">
    <font>
      <sz val="11"/>
      <color rgb="FF000000"/>
      <name val="Czcionka tekstu podstawowego"/>
      <family val="2"/>
      <charset val="238"/>
    </font>
    <font>
      <sz val="10"/>
      <name val="Arial"/>
      <family val="2"/>
      <charset val="238"/>
    </font>
    <font>
      <b/>
      <sz val="11"/>
      <color rgb="FF000000"/>
      <name val="Czcionka tekstu podstawowego"/>
      <charset val="238"/>
    </font>
    <font>
      <sz val="11"/>
      <color rgb="FF000000"/>
      <name val="Czcionka tekstu podstawowego"/>
      <charset val="238"/>
    </font>
    <font>
      <sz val="11"/>
      <color rgb="FFFF0000"/>
      <name val="Czcionka tekstu podstawowego"/>
      <charset val="238"/>
    </font>
    <font>
      <sz val="11"/>
      <name val="Czcionka tekstu podstawowego"/>
      <charset val="238"/>
    </font>
    <font>
      <sz val="11"/>
      <name val="Calibri"/>
      <family val="2"/>
      <charset val="238"/>
    </font>
    <font>
      <sz val="11"/>
      <name val="Verdana"/>
      <family val="2"/>
      <charset val="238"/>
    </font>
    <font>
      <sz val="11"/>
      <color rgb="FF000000"/>
      <name val="Czcionka tekstu podstawowego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0000"/>
      <name val="Tahoma"/>
      <family val="2"/>
      <charset val="238"/>
    </font>
    <font>
      <sz val="12"/>
      <name val="Calibri"/>
      <family val="2"/>
      <charset val="238"/>
    </font>
    <font>
      <sz val="12"/>
      <color rgb="FFFF0000"/>
      <name val="Calibri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1"/>
      <color indexed="8"/>
      <name val="Czcionka tekstu podstawowego"/>
      <charset val="238"/>
    </font>
    <font>
      <sz val="11"/>
      <color indexed="8"/>
      <name val="Czcionka tekstu podstawowego"/>
      <charset val="238"/>
    </font>
    <font>
      <sz val="11"/>
      <color indexed="10"/>
      <name val="Czcionka tekstu podstawowego"/>
      <charset val="238"/>
    </font>
    <font>
      <sz val="12"/>
      <name val="Czcionka tekstu podstawowego"/>
      <charset val="238"/>
    </font>
    <font>
      <sz val="12"/>
      <name val="Arial"/>
      <family val="2"/>
      <charset val="1"/>
    </font>
    <font>
      <b/>
      <sz val="10"/>
      <color rgb="FF000000"/>
      <name val="Czcionka tekstu podstawowego"/>
      <charset val="238"/>
    </font>
    <font>
      <sz val="10"/>
      <color rgb="FF000000"/>
      <name val="Czcionka tekstu podstawowego"/>
      <family val="2"/>
      <charset val="238"/>
    </font>
    <font>
      <sz val="10"/>
      <color rgb="FF000000"/>
      <name val="Czcionka tekstu podstawowego"/>
      <charset val="238"/>
    </font>
    <font>
      <sz val="10"/>
      <name val="Czcionka tekstu podstawowego"/>
      <charset val="238"/>
    </font>
    <font>
      <sz val="10"/>
      <name val="Verdana"/>
      <family val="2"/>
      <charset val="238"/>
    </font>
    <font>
      <sz val="10"/>
      <color rgb="FFFF0000"/>
      <name val="Czcionka tekstu podstawowego"/>
      <charset val="238"/>
    </font>
    <font>
      <b/>
      <sz val="10"/>
      <name val="Czcionka tekstu podstawowego"/>
      <charset val="238"/>
    </font>
    <font>
      <sz val="10"/>
      <name val="Calibri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Czcionka tekstu podstawowego"/>
      <charset val="238"/>
    </font>
    <font>
      <sz val="10"/>
      <color theme="1"/>
      <name val="Calibri"/>
      <family val="2"/>
      <charset val="238"/>
    </font>
    <font>
      <sz val="10"/>
      <color theme="1"/>
      <name val="Verdana"/>
      <family val="2"/>
      <charset val="238"/>
    </font>
    <font>
      <b/>
      <sz val="10"/>
      <color rgb="FFFF0000"/>
      <name val="Arial"/>
      <family val="2"/>
      <charset val="238"/>
    </font>
    <font>
      <sz val="10"/>
      <name val="Czcionka tekstu podstawowego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4" fontId="8" fillId="0" borderId="0" applyBorder="0" applyProtection="0"/>
  </cellStyleXfs>
  <cellXfs count="327">
    <xf numFmtId="0" fontId="0" fillId="0" borderId="0" xfId="0"/>
    <xf numFmtId="0" fontId="0" fillId="0" borderId="0" xfId="0" applyFont="1"/>
    <xf numFmtId="164" fontId="8" fillId="0" borderId="0" xfId="1" applyBorder="1" applyProtection="1"/>
    <xf numFmtId="0" fontId="2" fillId="0" borderId="0" xfId="0" applyFont="1"/>
    <xf numFmtId="164" fontId="2" fillId="0" borderId="0" xfId="1" applyFont="1" applyBorder="1" applyAlignment="1" applyProtection="1"/>
    <xf numFmtId="0" fontId="2" fillId="0" borderId="1" xfId="0" applyFont="1" applyBorder="1" applyProtection="1"/>
    <xf numFmtId="0" fontId="2" fillId="0" borderId="4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3" fillId="0" borderId="17" xfId="0" applyFont="1" applyBorder="1"/>
    <xf numFmtId="0" fontId="3" fillId="0" borderId="1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164" fontId="4" fillId="0" borderId="17" xfId="1" applyFont="1" applyBorder="1" applyAlignment="1" applyProtection="1">
      <alignment horizontal="center" vertical="center" wrapText="1"/>
    </xf>
    <xf numFmtId="164" fontId="4" fillId="0" borderId="17" xfId="0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4" fontId="7" fillId="0" borderId="18" xfId="1" applyNumberFormat="1" applyFont="1" applyBorder="1" applyAlignment="1" applyProtection="1">
      <alignment horizontal="center" vertical="center"/>
    </xf>
    <xf numFmtId="164" fontId="5" fillId="0" borderId="17" xfId="1" applyFont="1" applyBorder="1" applyAlignment="1" applyProtection="1">
      <alignment horizontal="center" vertical="center" wrapText="1"/>
    </xf>
    <xf numFmtId="4" fontId="5" fillId="0" borderId="17" xfId="1" applyNumberFormat="1" applyFont="1" applyBorder="1" applyAlignment="1" applyProtection="1">
      <alignment horizontal="center" vertical="center" wrapText="1"/>
    </xf>
    <xf numFmtId="164" fontId="5" fillId="0" borderId="17" xfId="0" applyNumberFormat="1" applyFont="1" applyBorder="1" applyAlignment="1">
      <alignment horizontal="center" vertical="center" wrapText="1"/>
    </xf>
    <xf numFmtId="165" fontId="5" fillId="0" borderId="17" xfId="0" applyNumberFormat="1" applyFont="1" applyBorder="1" applyAlignment="1">
      <alignment horizontal="center" vertical="center" wrapText="1"/>
    </xf>
    <xf numFmtId="165" fontId="5" fillId="0" borderId="18" xfId="0" applyNumberFormat="1" applyFont="1" applyBorder="1" applyAlignment="1">
      <alignment horizontal="center" vertical="center" wrapText="1"/>
    </xf>
    <xf numFmtId="165" fontId="5" fillId="2" borderId="18" xfId="0" applyNumberFormat="1" applyFont="1" applyFill="1" applyBorder="1" applyAlignment="1">
      <alignment horizontal="center" vertical="center" wrapText="1"/>
    </xf>
    <xf numFmtId="166" fontId="5" fillId="0" borderId="1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7" fontId="1" fillId="0" borderId="17" xfId="0" applyNumberFormat="1" applyFont="1" applyBorder="1" applyAlignment="1">
      <alignment horizontal="center" vertical="center" wrapText="1"/>
    </xf>
    <xf numFmtId="167" fontId="1" fillId="0" borderId="17" xfId="0" applyNumberFormat="1" applyFont="1" applyBorder="1" applyAlignment="1">
      <alignment horizontal="center" vertical="center"/>
    </xf>
    <xf numFmtId="167" fontId="11" fillId="0" borderId="17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67" fontId="1" fillId="0" borderId="0" xfId="0" applyNumberFormat="1" applyFont="1" applyAlignment="1">
      <alignment horizontal="center" vertical="center"/>
    </xf>
    <xf numFmtId="0" fontId="1" fillId="0" borderId="0" xfId="0" applyFont="1"/>
    <xf numFmtId="164" fontId="2" fillId="0" borderId="0" xfId="1" applyFont="1" applyBorder="1" applyProtection="1"/>
    <xf numFmtId="0" fontId="2" fillId="0" borderId="1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" fontId="7" fillId="0" borderId="18" xfId="1" applyNumberFormat="1" applyFont="1" applyBorder="1" applyAlignment="1" applyProtection="1">
      <alignment horizontal="center" vertical="center" wrapText="1"/>
    </xf>
    <xf numFmtId="0" fontId="12" fillId="0" borderId="0" xfId="0" applyFont="1" applyAlignment="1">
      <alignment horizontal="left" vertical="center" wrapText="1" indent="1"/>
    </xf>
    <xf numFmtId="0" fontId="14" fillId="0" borderId="0" xfId="0" applyFont="1"/>
    <xf numFmtId="0" fontId="15" fillId="2" borderId="17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left" vertical="center" wrapText="1"/>
    </xf>
    <xf numFmtId="0" fontId="16" fillId="2" borderId="17" xfId="0" applyFont="1" applyFill="1" applyBorder="1" applyAlignment="1">
      <alignment horizontal="center" vertical="center"/>
    </xf>
    <xf numFmtId="12" fontId="16" fillId="2" borderId="17" xfId="0" applyNumberFormat="1" applyFont="1" applyFill="1" applyBorder="1" applyAlignment="1">
      <alignment horizontal="center" vertical="center"/>
    </xf>
    <xf numFmtId="170" fontId="16" fillId="2" borderId="17" xfId="0" applyNumberFormat="1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left" vertical="center" wrapText="1"/>
    </xf>
    <xf numFmtId="49" fontId="16" fillId="2" borderId="17" xfId="0" applyNumberFormat="1" applyFont="1" applyFill="1" applyBorder="1" applyAlignment="1">
      <alignment horizontal="center" vertical="center"/>
    </xf>
    <xf numFmtId="0" fontId="17" fillId="0" borderId="0" xfId="0" applyFont="1"/>
    <xf numFmtId="164" fontId="17" fillId="0" borderId="0" xfId="1" applyFont="1" applyBorder="1" applyProtection="1"/>
    <xf numFmtId="0" fontId="17" fillId="0" borderId="1" xfId="0" applyFont="1" applyBorder="1"/>
    <xf numFmtId="0" fontId="17" fillId="0" borderId="4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8" fillId="0" borderId="17" xfId="0" applyFont="1" applyBorder="1"/>
    <xf numFmtId="0" fontId="18" fillId="0" borderId="17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164" fontId="19" fillId="0" borderId="17" xfId="1" applyFont="1" applyBorder="1" applyAlignment="1" applyProtection="1">
      <alignment horizontal="center" vertical="center" wrapText="1"/>
    </xf>
    <xf numFmtId="164" fontId="19" fillId="0" borderId="17" xfId="0" applyNumberFormat="1" applyFont="1" applyBorder="1" applyAlignment="1">
      <alignment horizontal="center" vertical="center" wrapText="1"/>
    </xf>
    <xf numFmtId="164" fontId="19" fillId="0" borderId="18" xfId="0" applyNumberFormat="1" applyFont="1" applyBorder="1" applyAlignment="1">
      <alignment horizontal="center" vertical="center" wrapText="1"/>
    </xf>
    <xf numFmtId="165" fontId="5" fillId="4" borderId="18" xfId="0" applyNumberFormat="1" applyFont="1" applyFill="1" applyBorder="1" applyAlignment="1">
      <alignment horizontal="center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4" fontId="21" fillId="0" borderId="18" xfId="1" applyNumberFormat="1" applyFont="1" applyBorder="1" applyAlignment="1" applyProtection="1">
      <alignment horizontal="center" vertical="center" wrapText="1"/>
    </xf>
    <xf numFmtId="164" fontId="21" fillId="0" borderId="17" xfId="1" applyFont="1" applyBorder="1" applyAlignment="1" applyProtection="1">
      <alignment horizontal="center" vertical="center" wrapText="1"/>
    </xf>
    <xf numFmtId="4" fontId="21" fillId="0" borderId="17" xfId="1" applyNumberFormat="1" applyFont="1" applyBorder="1" applyAlignment="1" applyProtection="1">
      <alignment horizontal="center" vertical="center" wrapText="1"/>
    </xf>
    <xf numFmtId="164" fontId="21" fillId="0" borderId="17" xfId="0" applyNumberFormat="1" applyFont="1" applyBorder="1" applyAlignment="1">
      <alignment horizontal="center" vertical="center" wrapText="1"/>
    </xf>
    <xf numFmtId="165" fontId="21" fillId="0" borderId="17" xfId="0" applyNumberFormat="1" applyFont="1" applyBorder="1" applyAlignment="1">
      <alignment horizontal="center" vertical="center" wrapText="1"/>
    </xf>
    <xf numFmtId="165" fontId="21" fillId="0" borderId="18" xfId="0" applyNumberFormat="1" applyFont="1" applyBorder="1" applyAlignment="1">
      <alignment horizontal="center" vertical="center" wrapText="1"/>
    </xf>
    <xf numFmtId="165" fontId="21" fillId="2" borderId="18" xfId="0" applyNumberFormat="1" applyFont="1" applyFill="1" applyBorder="1" applyAlignment="1">
      <alignment horizontal="center" vertical="center" wrapText="1"/>
    </xf>
    <xf numFmtId="166" fontId="21" fillId="0" borderId="18" xfId="0" applyNumberFormat="1" applyFont="1" applyBorder="1" applyAlignment="1">
      <alignment horizontal="center" vertical="center" wrapText="1"/>
    </xf>
    <xf numFmtId="167" fontId="1" fillId="0" borderId="24" xfId="0" applyNumberFormat="1" applyFont="1" applyBorder="1" applyAlignment="1">
      <alignment horizontal="center" vertical="center"/>
    </xf>
    <xf numFmtId="167" fontId="11" fillId="0" borderId="2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7" fontId="1" fillId="0" borderId="18" xfId="0" applyNumberFormat="1" applyFont="1" applyBorder="1" applyAlignment="1">
      <alignment horizontal="center" vertical="center" wrapText="1"/>
    </xf>
    <xf numFmtId="0" fontId="22" fillId="0" borderId="0" xfId="0" applyFont="1"/>
    <xf numFmtId="164" fontId="22" fillId="0" borderId="0" xfId="1" applyFont="1" applyBorder="1" applyProtection="1"/>
    <xf numFmtId="0" fontId="23" fillId="0" borderId="0" xfId="0" applyFont="1"/>
    <xf numFmtId="0" fontId="22" fillId="0" borderId="1" xfId="0" applyFont="1" applyBorder="1"/>
    <xf numFmtId="0" fontId="22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4" fillId="0" borderId="17" xfId="0" applyFont="1" applyBorder="1"/>
    <xf numFmtId="0" fontId="24" fillId="0" borderId="17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4" fontId="26" fillId="0" borderId="18" xfId="1" applyNumberFormat="1" applyFont="1" applyBorder="1" applyAlignment="1" applyProtection="1">
      <alignment horizontal="center" vertical="center"/>
    </xf>
    <xf numFmtId="164" fontId="25" fillId="0" borderId="17" xfId="1" applyFont="1" applyBorder="1" applyAlignment="1" applyProtection="1">
      <alignment horizontal="center" vertical="center" wrapText="1"/>
    </xf>
    <xf numFmtId="169" fontId="25" fillId="0" borderId="17" xfId="1" applyNumberFormat="1" applyFont="1" applyBorder="1" applyAlignment="1" applyProtection="1">
      <alignment horizontal="center" vertical="center" wrapText="1"/>
    </xf>
    <xf numFmtId="164" fontId="25" fillId="0" borderId="17" xfId="0" applyNumberFormat="1" applyFont="1" applyBorder="1" applyAlignment="1">
      <alignment horizontal="center" vertical="center" wrapText="1"/>
    </xf>
    <xf numFmtId="169" fontId="25" fillId="0" borderId="17" xfId="0" applyNumberFormat="1" applyFont="1" applyBorder="1" applyAlignment="1">
      <alignment horizontal="center" vertical="center" wrapText="1"/>
    </xf>
    <xf numFmtId="164" fontId="25" fillId="0" borderId="18" xfId="0" applyNumberFormat="1" applyFont="1" applyBorder="1" applyAlignment="1">
      <alignment horizontal="center" vertical="center" wrapText="1"/>
    </xf>
    <xf numFmtId="169" fontId="25" fillId="0" borderId="18" xfId="0" applyNumberFormat="1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4" fontId="25" fillId="0" borderId="17" xfId="1" applyNumberFormat="1" applyFont="1" applyBorder="1" applyAlignment="1" applyProtection="1">
      <alignment horizontal="center" vertical="center" wrapText="1"/>
    </xf>
    <xf numFmtId="164" fontId="27" fillId="0" borderId="17" xfId="0" applyNumberFormat="1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164" fontId="27" fillId="0" borderId="17" xfId="1" applyFont="1" applyBorder="1" applyAlignment="1" applyProtection="1">
      <alignment horizontal="center" vertical="center" wrapText="1"/>
    </xf>
    <xf numFmtId="164" fontId="23" fillId="0" borderId="0" xfId="1" applyFont="1" applyBorder="1" applyProtection="1"/>
    <xf numFmtId="171" fontId="23" fillId="0" borderId="0" xfId="0" applyNumberFormat="1" applyFont="1"/>
    <xf numFmtId="171" fontId="25" fillId="0" borderId="17" xfId="0" applyNumberFormat="1" applyFont="1" applyBorder="1"/>
    <xf numFmtId="171" fontId="25" fillId="0" borderId="17" xfId="0" applyNumberFormat="1" applyFont="1" applyBorder="1" applyAlignment="1">
      <alignment horizontal="left" vertical="center" wrapText="1"/>
    </xf>
    <xf numFmtId="171" fontId="25" fillId="0" borderId="17" xfId="0" applyNumberFormat="1" applyFont="1" applyBorder="1" applyAlignment="1">
      <alignment horizontal="center" vertical="center" wrapText="1"/>
    </xf>
    <xf numFmtId="171" fontId="25" fillId="0" borderId="0" xfId="0" applyNumberFormat="1" applyFont="1"/>
    <xf numFmtId="171" fontId="28" fillId="5" borderId="17" xfId="1" applyNumberFormat="1" applyFont="1" applyFill="1" applyBorder="1" applyAlignment="1" applyProtection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165" fontId="25" fillId="0" borderId="17" xfId="0" applyNumberFormat="1" applyFont="1" applyBorder="1" applyAlignment="1">
      <alignment horizontal="center" vertical="center" wrapText="1"/>
    </xf>
    <xf numFmtId="165" fontId="25" fillId="0" borderId="18" xfId="0" applyNumberFormat="1" applyFont="1" applyBorder="1" applyAlignment="1">
      <alignment horizontal="center" vertical="center" wrapText="1"/>
    </xf>
    <xf numFmtId="165" fontId="25" fillId="2" borderId="18" xfId="0" applyNumberFormat="1" applyFont="1" applyFill="1" applyBorder="1" applyAlignment="1">
      <alignment horizontal="center" vertical="center" wrapText="1"/>
    </xf>
    <xf numFmtId="166" fontId="25" fillId="0" borderId="18" xfId="0" applyNumberFormat="1" applyFont="1" applyBorder="1" applyAlignment="1">
      <alignment horizontal="center" vertical="center" wrapText="1"/>
    </xf>
    <xf numFmtId="4" fontId="26" fillId="0" borderId="18" xfId="1" applyNumberFormat="1" applyFont="1" applyBorder="1" applyAlignment="1" applyProtection="1">
      <alignment horizontal="center" vertical="center" wrapText="1"/>
    </xf>
    <xf numFmtId="164" fontId="27" fillId="0" borderId="18" xfId="0" applyNumberFormat="1" applyFont="1" applyBorder="1" applyAlignment="1">
      <alignment horizontal="center" vertical="center" wrapText="1"/>
    </xf>
    <xf numFmtId="171" fontId="22" fillId="5" borderId="0" xfId="1" applyNumberFormat="1" applyFont="1" applyFill="1" applyBorder="1" applyProtection="1"/>
    <xf numFmtId="0" fontId="24" fillId="0" borderId="1" xfId="0" applyFont="1" applyBorder="1" applyAlignment="1">
      <alignment vertical="top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4" fontId="30" fillId="0" borderId="2" xfId="1" applyNumberFormat="1" applyFont="1" applyBorder="1" applyAlignment="1" applyProtection="1">
      <alignment horizontal="center" vertical="top"/>
    </xf>
    <xf numFmtId="164" fontId="1" fillId="0" borderId="2" xfId="1" applyFont="1" applyBorder="1" applyAlignment="1" applyProtection="1">
      <alignment horizontal="center" vertical="top" wrapText="1"/>
    </xf>
    <xf numFmtId="4" fontId="30" fillId="0" borderId="2" xfId="1" applyNumberFormat="1" applyFont="1" applyBorder="1" applyAlignment="1" applyProtection="1">
      <alignment horizontal="center" vertical="top" wrapText="1"/>
    </xf>
    <xf numFmtId="164" fontId="11" fillId="0" borderId="2" xfId="0" applyNumberFormat="1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/>
    </xf>
    <xf numFmtId="165" fontId="1" fillId="0" borderId="2" xfId="0" applyNumberFormat="1" applyFont="1" applyBorder="1" applyAlignment="1">
      <alignment horizontal="center" vertical="top" wrapText="1"/>
    </xf>
    <xf numFmtId="165" fontId="30" fillId="2" borderId="2" xfId="0" applyNumberFormat="1" applyFont="1" applyFill="1" applyBorder="1" applyAlignment="1">
      <alignment horizontal="center" vertical="top" wrapText="1"/>
    </xf>
    <xf numFmtId="165" fontId="1" fillId="2" borderId="2" xfId="0" applyNumberFormat="1" applyFont="1" applyFill="1" applyBorder="1" applyAlignment="1">
      <alignment horizontal="center" vertical="top" wrapText="1"/>
    </xf>
    <xf numFmtId="165" fontId="1" fillId="2" borderId="2" xfId="0" applyNumberFormat="1" applyFont="1" applyFill="1" applyBorder="1" applyAlignment="1">
      <alignment horizontal="left" vertical="top" wrapText="1"/>
    </xf>
    <xf numFmtId="4" fontId="9" fillId="0" borderId="2" xfId="0" applyNumberFormat="1" applyFont="1" applyBorder="1" applyAlignment="1">
      <alignment horizontal="center" vertical="top"/>
    </xf>
    <xf numFmtId="165" fontId="30" fillId="0" borderId="2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left" vertical="top" wrapText="1"/>
    </xf>
    <xf numFmtId="4" fontId="2" fillId="5" borderId="0" xfId="0" applyNumberFormat="1" applyFont="1" applyFill="1"/>
    <xf numFmtId="0" fontId="31" fillId="0" borderId="0" xfId="0" applyFont="1"/>
    <xf numFmtId="164" fontId="31" fillId="0" borderId="0" xfId="1" applyFont="1" applyBorder="1" applyProtection="1"/>
    <xf numFmtId="0" fontId="32" fillId="0" borderId="0" xfId="0" applyFont="1"/>
    <xf numFmtId="0" fontId="31" fillId="0" borderId="1" xfId="0" applyFont="1" applyBorder="1"/>
    <xf numFmtId="0" fontId="31" fillId="0" borderId="4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3" fillId="0" borderId="17" xfId="0" applyFont="1" applyBorder="1"/>
    <xf numFmtId="0" fontId="33" fillId="0" borderId="17" xfId="0" applyFont="1" applyBorder="1" applyAlignment="1">
      <alignment horizontal="left" vertical="center" wrapText="1"/>
    </xf>
    <xf numFmtId="0" fontId="33" fillId="0" borderId="17" xfId="0" applyFont="1" applyBorder="1" applyAlignment="1">
      <alignment horizontal="center" vertical="center" wrapText="1"/>
    </xf>
    <xf numFmtId="164" fontId="33" fillId="0" borderId="17" xfId="1" applyFont="1" applyBorder="1" applyAlignment="1" applyProtection="1">
      <alignment horizontal="center" vertical="center" wrapText="1"/>
    </xf>
    <xf numFmtId="164" fontId="33" fillId="0" borderId="17" xfId="0" applyNumberFormat="1" applyFont="1" applyBorder="1" applyAlignment="1">
      <alignment horizontal="center" vertical="center" wrapText="1"/>
    </xf>
    <xf numFmtId="164" fontId="33" fillId="0" borderId="18" xfId="0" applyNumberFormat="1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4" fontId="35" fillId="0" borderId="18" xfId="1" applyNumberFormat="1" applyFont="1" applyBorder="1" applyAlignment="1" applyProtection="1">
      <alignment horizontal="center" vertical="center"/>
    </xf>
    <xf numFmtId="4" fontId="33" fillId="0" borderId="17" xfId="1" applyNumberFormat="1" applyFont="1" applyBorder="1" applyAlignment="1" applyProtection="1">
      <alignment horizontal="center" vertical="center" wrapText="1"/>
    </xf>
    <xf numFmtId="165" fontId="33" fillId="0" borderId="17" xfId="0" applyNumberFormat="1" applyFont="1" applyBorder="1" applyAlignment="1">
      <alignment horizontal="center" vertical="center" wrapText="1"/>
    </xf>
    <xf numFmtId="165" fontId="33" fillId="0" borderId="18" xfId="0" applyNumberFormat="1" applyFont="1" applyBorder="1" applyAlignment="1">
      <alignment horizontal="center" vertical="center" wrapText="1"/>
    </xf>
    <xf numFmtId="165" fontId="33" fillId="2" borderId="18" xfId="0" applyNumberFormat="1" applyFont="1" applyFill="1" applyBorder="1" applyAlignment="1">
      <alignment horizontal="center" vertical="center" wrapText="1"/>
    </xf>
    <xf numFmtId="166" fontId="33" fillId="0" borderId="18" xfId="0" applyNumberFormat="1" applyFont="1" applyBorder="1" applyAlignment="1">
      <alignment horizontal="center" vertical="center" wrapText="1"/>
    </xf>
    <xf numFmtId="164" fontId="32" fillId="0" borderId="0" xfId="1" applyFont="1" applyBorder="1" applyProtection="1"/>
    <xf numFmtId="171" fontId="31" fillId="0" borderId="0" xfId="0" applyNumberFormat="1" applyFont="1"/>
    <xf numFmtId="171" fontId="31" fillId="5" borderId="0" xfId="1" applyNumberFormat="1" applyFont="1" applyFill="1" applyBorder="1" applyProtection="1"/>
    <xf numFmtId="171" fontId="22" fillId="5" borderId="0" xfId="0" applyNumberFormat="1" applyFont="1" applyFill="1"/>
    <xf numFmtId="171" fontId="0" fillId="0" borderId="0" xfId="0" applyNumberFormat="1"/>
    <xf numFmtId="171" fontId="8" fillId="0" borderId="0" xfId="1" applyNumberFormat="1" applyBorder="1" applyProtection="1"/>
    <xf numFmtId="171" fontId="2" fillId="5" borderId="0" xfId="0" applyNumberFormat="1" applyFont="1" applyFill="1"/>
    <xf numFmtId="165" fontId="5" fillId="0" borderId="18" xfId="0" applyNumberFormat="1" applyFont="1" applyFill="1" applyBorder="1" applyAlignment="1">
      <alignment horizontal="center" vertical="center" wrapText="1"/>
    </xf>
    <xf numFmtId="171" fontId="2" fillId="5" borderId="0" xfId="1" applyNumberFormat="1" applyFont="1" applyFill="1" applyBorder="1" applyProtection="1"/>
    <xf numFmtId="0" fontId="30" fillId="0" borderId="0" xfId="0" applyFont="1"/>
    <xf numFmtId="0" fontId="30" fillId="0" borderId="1" xfId="0" applyFont="1" applyBorder="1"/>
    <xf numFmtId="0" fontId="30" fillId="0" borderId="19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167" fontId="30" fillId="3" borderId="0" xfId="0" applyNumberFormat="1" applyFont="1" applyFill="1" applyAlignment="1">
      <alignment horizontal="center" vertical="center"/>
    </xf>
    <xf numFmtId="167" fontId="1" fillId="0" borderId="0" xfId="0" applyNumberFormat="1" applyFont="1"/>
    <xf numFmtId="0" fontId="30" fillId="3" borderId="17" xfId="0" applyFont="1" applyFill="1" applyBorder="1"/>
    <xf numFmtId="0" fontId="30" fillId="2" borderId="0" xfId="0" applyFont="1" applyFill="1"/>
    <xf numFmtId="0" fontId="30" fillId="0" borderId="23" xfId="0" applyFont="1" applyBorder="1"/>
    <xf numFmtId="0" fontId="1" fillId="0" borderId="0" xfId="0" applyFont="1" applyAlignment="1">
      <alignment horizontal="center" vertical="center" wrapText="1"/>
    </xf>
    <xf numFmtId="171" fontId="12" fillId="0" borderId="0" xfId="0" applyNumberFormat="1" applyFont="1" applyAlignment="1">
      <alignment horizontal="left" vertical="center" wrapText="1" indent="1"/>
    </xf>
    <xf numFmtId="0" fontId="22" fillId="0" borderId="17" xfId="0" applyFont="1" applyBorder="1" applyAlignment="1">
      <alignment horizontal="left" vertical="center" wrapText="1"/>
    </xf>
    <xf numFmtId="4" fontId="25" fillId="2" borderId="18" xfId="0" applyNumberFormat="1" applyFont="1" applyFill="1" applyBorder="1" applyAlignment="1">
      <alignment horizontal="center" vertical="center" wrapText="1"/>
    </xf>
    <xf numFmtId="0" fontId="30" fillId="0" borderId="17" xfId="0" applyFont="1" applyBorder="1" applyAlignment="1">
      <alignment vertical="center"/>
    </xf>
    <xf numFmtId="171" fontId="1" fillId="0" borderId="17" xfId="1" applyNumberFormat="1" applyFont="1" applyFill="1" applyBorder="1" applyAlignment="1" applyProtection="1"/>
    <xf numFmtId="171" fontId="1" fillId="0" borderId="17" xfId="0" applyNumberFormat="1" applyFont="1" applyFill="1" applyBorder="1" applyAlignment="1"/>
    <xf numFmtId="0" fontId="3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8" fontId="1" fillId="0" borderId="0" xfId="0" applyNumberFormat="1" applyFont="1" applyAlignment="1">
      <alignment horizontal="center"/>
    </xf>
    <xf numFmtId="0" fontId="36" fillId="0" borderId="0" xfId="0" applyFont="1"/>
    <xf numFmtId="0" fontId="36" fillId="0" borderId="19" xfId="0" applyFont="1" applyBorder="1" applyAlignment="1">
      <alignment horizontal="center" vertical="center"/>
    </xf>
    <xf numFmtId="0" fontId="36" fillId="0" borderId="25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167" fontId="11" fillId="0" borderId="18" xfId="0" applyNumberFormat="1" applyFont="1" applyBorder="1" applyAlignment="1">
      <alignment horizontal="center" vertical="center" wrapText="1"/>
    </xf>
    <xf numFmtId="167" fontId="36" fillId="3" borderId="0" xfId="0" applyNumberFormat="1" applyFont="1" applyFill="1" applyAlignment="1">
      <alignment horizontal="center" vertical="center"/>
    </xf>
    <xf numFmtId="0" fontId="11" fillId="0" borderId="0" xfId="0" applyFont="1"/>
    <xf numFmtId="0" fontId="36" fillId="2" borderId="0" xfId="0" applyFont="1" applyFill="1"/>
    <xf numFmtId="0" fontId="11" fillId="0" borderId="17" xfId="0" applyFont="1" applyBorder="1" applyAlignment="1">
      <alignment horizontal="center" vertical="center" wrapText="1"/>
    </xf>
    <xf numFmtId="0" fontId="30" fillId="0" borderId="17" xfId="0" applyFont="1" applyBorder="1" applyAlignment="1"/>
    <xf numFmtId="0" fontId="30" fillId="0" borderId="17" xfId="0" applyFont="1" applyBorder="1" applyAlignment="1">
      <alignment horizontal="center"/>
    </xf>
    <xf numFmtId="167" fontId="30" fillId="0" borderId="17" xfId="0" applyNumberFormat="1" applyFont="1" applyBorder="1" applyAlignment="1"/>
    <xf numFmtId="167" fontId="1" fillId="0" borderId="0" xfId="0" applyNumberFormat="1" applyFont="1" applyAlignment="1">
      <alignment horizontal="center"/>
    </xf>
    <xf numFmtId="0" fontId="1" fillId="0" borderId="0" xfId="0" applyNumberFormat="1" applyFont="1"/>
    <xf numFmtId="171" fontId="30" fillId="5" borderId="0" xfId="0" applyNumberFormat="1" applyFont="1" applyFill="1" applyAlignment="1"/>
    <xf numFmtId="171" fontId="37" fillId="0" borderId="17" xfId="1" applyNumberFormat="1" applyFont="1" applyBorder="1" applyAlignment="1"/>
    <xf numFmtId="0" fontId="23" fillId="0" borderId="17" xfId="1" applyNumberFormat="1" applyFont="1" applyBorder="1" applyAlignment="1">
      <alignment horizontal="center"/>
    </xf>
    <xf numFmtId="171" fontId="37" fillId="0" borderId="0" xfId="1" applyNumberFormat="1" applyFont="1" applyAlignment="1"/>
    <xf numFmtId="0" fontId="23" fillId="0" borderId="17" xfId="1" applyNumberFormat="1" applyFont="1" applyBorder="1" applyAlignment="1" applyProtection="1">
      <alignment horizontal="center"/>
    </xf>
    <xf numFmtId="171" fontId="37" fillId="0" borderId="17" xfId="1" applyNumberFormat="1" applyFont="1" applyBorder="1" applyAlignment="1" applyProtection="1"/>
    <xf numFmtId="171" fontId="37" fillId="0" borderId="24" xfId="1" applyNumberFormat="1" applyFont="1" applyBorder="1" applyAlignment="1"/>
    <xf numFmtId="0" fontId="23" fillId="0" borderId="24" xfId="1" applyNumberFormat="1" applyFont="1" applyBorder="1" applyAlignment="1">
      <alignment horizontal="center"/>
    </xf>
    <xf numFmtId="0" fontId="22" fillId="5" borderId="0" xfId="1" applyNumberFormat="1" applyFont="1" applyFill="1" applyAlignment="1">
      <alignment horizontal="center"/>
    </xf>
    <xf numFmtId="0" fontId="30" fillId="0" borderId="2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164" fontId="2" fillId="0" borderId="1" xfId="1" applyFont="1" applyBorder="1" applyAlignment="1" applyProtection="1">
      <alignment horizontal="center" vertical="center" wrapText="1"/>
    </xf>
    <xf numFmtId="164" fontId="2" fillId="0" borderId="2" xfId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/>
    </xf>
    <xf numFmtId="164" fontId="22" fillId="0" borderId="1" xfId="1" applyFont="1" applyBorder="1" applyAlignment="1" applyProtection="1">
      <alignment horizontal="center" vertical="center" wrapText="1"/>
    </xf>
    <xf numFmtId="164" fontId="22" fillId="0" borderId="2" xfId="1" applyFont="1" applyBorder="1" applyAlignment="1" applyProtection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/>
    </xf>
    <xf numFmtId="164" fontId="31" fillId="0" borderId="1" xfId="1" applyFont="1" applyBorder="1" applyAlignment="1" applyProtection="1">
      <alignment horizontal="center" vertical="center" wrapText="1"/>
    </xf>
    <xf numFmtId="164" fontId="31" fillId="0" borderId="2" xfId="1" applyFont="1" applyBorder="1" applyAlignment="1" applyProtection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164" fontId="17" fillId="0" borderId="1" xfId="1" applyFont="1" applyBorder="1" applyAlignment="1" applyProtection="1">
      <alignment horizontal="center" vertical="center" wrapText="1"/>
    </xf>
    <xf numFmtId="164" fontId="17" fillId="0" borderId="2" xfId="1" applyFont="1" applyBorder="1" applyAlignment="1" applyProtection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5B9BD5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DED36-D50B-4C1B-BAB0-B749A6026432}">
  <dimension ref="A1:T249"/>
  <sheetViews>
    <sheetView tabSelected="1" zoomScaleNormal="100" workbookViewId="0">
      <selection sqref="A1:XFD1048576"/>
    </sheetView>
  </sheetViews>
  <sheetFormatPr defaultRowHeight="12.75"/>
  <cols>
    <col min="1" max="1" width="3.375" style="36" customWidth="1"/>
    <col min="2" max="2" width="15.375" style="36" customWidth="1"/>
    <col min="3" max="3" width="11.125" style="205" customWidth="1"/>
    <col min="4" max="4" width="13.375" style="205" customWidth="1"/>
    <col min="5" max="5" width="12.25" style="205" customWidth="1"/>
    <col min="6" max="6" width="14.875" style="36" customWidth="1"/>
    <col min="7" max="7" width="11.625" style="36" customWidth="1"/>
    <col min="8" max="8" width="11.875" style="36" customWidth="1"/>
    <col min="9" max="9" width="12" style="36" customWidth="1"/>
    <col min="10" max="10" width="12.625" style="36" customWidth="1"/>
    <col min="11" max="11" width="10.625" style="36" customWidth="1"/>
    <col min="12" max="12" width="10.625" style="213" customWidth="1"/>
    <col min="13" max="13" width="14.5" style="36" customWidth="1"/>
    <col min="14" max="14" width="11.625" style="36" customWidth="1"/>
    <col min="15" max="15" width="8.75" style="36" customWidth="1"/>
    <col min="16" max="16" width="13.125" style="36" customWidth="1"/>
    <col min="17" max="17" width="8.75" style="36" customWidth="1"/>
    <col min="18" max="18" width="17.125" style="36" customWidth="1"/>
    <col min="19" max="1026" width="8.625" style="36" customWidth="1"/>
    <col min="1027" max="16384" width="9" style="36"/>
  </cols>
  <sheetData>
    <row r="1" spans="1:18" ht="13.5" thickBot="1">
      <c r="A1" s="182"/>
      <c r="B1" s="182" t="s">
        <v>191</v>
      </c>
      <c r="C1" s="204"/>
      <c r="D1" s="204"/>
      <c r="E1" s="204"/>
      <c r="F1" s="182"/>
      <c r="G1" s="182"/>
      <c r="H1" s="182"/>
      <c r="I1" s="182"/>
      <c r="J1" s="182"/>
      <c r="K1" s="182"/>
      <c r="L1" s="207"/>
      <c r="M1" s="182"/>
      <c r="R1" s="182"/>
    </row>
    <row r="2" spans="1:18" ht="13.5" thickBot="1">
      <c r="A2" s="183"/>
      <c r="B2" s="230"/>
      <c r="C2" s="230"/>
      <c r="D2" s="231" t="s">
        <v>2</v>
      </c>
      <c r="E2" s="231"/>
      <c r="F2" s="231"/>
      <c r="G2" s="231"/>
      <c r="H2" s="231"/>
      <c r="I2" s="231"/>
      <c r="J2" s="231"/>
      <c r="K2" s="231"/>
      <c r="L2" s="208"/>
      <c r="M2" s="184"/>
      <c r="N2" s="232" t="s">
        <v>3</v>
      </c>
      <c r="O2" s="232"/>
      <c r="P2" s="232"/>
      <c r="Q2" s="232"/>
    </row>
    <row r="3" spans="1:18" ht="67.5" customHeight="1" thickBot="1">
      <c r="A3" s="233" t="s">
        <v>5</v>
      </c>
      <c r="B3" s="234" t="s">
        <v>6</v>
      </c>
      <c r="C3" s="234" t="s">
        <v>7</v>
      </c>
      <c r="D3" s="235" t="s">
        <v>19</v>
      </c>
      <c r="E3" s="235"/>
      <c r="F3" s="236" t="s">
        <v>20</v>
      </c>
      <c r="G3" s="236"/>
      <c r="H3" s="234" t="s">
        <v>21</v>
      </c>
      <c r="I3" s="234"/>
      <c r="J3" s="231" t="s">
        <v>22</v>
      </c>
      <c r="K3" s="231"/>
      <c r="L3" s="209" t="s">
        <v>188</v>
      </c>
      <c r="M3" s="185" t="s">
        <v>47</v>
      </c>
      <c r="N3" s="238" t="s">
        <v>48</v>
      </c>
      <c r="O3" s="238"/>
      <c r="P3" s="238"/>
      <c r="Q3" s="238"/>
    </row>
    <row r="4" spans="1:18" ht="34.5" customHeight="1" thickBot="1">
      <c r="A4" s="233"/>
      <c r="B4" s="234"/>
      <c r="C4" s="234"/>
      <c r="D4" s="239" t="s">
        <v>49</v>
      </c>
      <c r="E4" s="234" t="s">
        <v>28</v>
      </c>
      <c r="F4" s="234" t="s">
        <v>27</v>
      </c>
      <c r="G4" s="234" t="s">
        <v>28</v>
      </c>
      <c r="H4" s="234" t="s">
        <v>27</v>
      </c>
      <c r="I4" s="234" t="s">
        <v>28</v>
      </c>
      <c r="J4" s="240" t="s">
        <v>27</v>
      </c>
      <c r="K4" s="241" t="s">
        <v>28</v>
      </c>
      <c r="L4" s="210" t="s">
        <v>189</v>
      </c>
      <c r="M4" s="241" t="s">
        <v>28</v>
      </c>
      <c r="N4" s="237" t="s">
        <v>30</v>
      </c>
      <c r="O4" s="237"/>
      <c r="P4" s="237" t="s">
        <v>31</v>
      </c>
      <c r="Q4" s="237"/>
    </row>
    <row r="5" spans="1:18" ht="33.75" customHeight="1" thickBot="1">
      <c r="A5" s="233"/>
      <c r="B5" s="234"/>
      <c r="C5" s="234"/>
      <c r="D5" s="239"/>
      <c r="E5" s="234"/>
      <c r="F5" s="234"/>
      <c r="G5" s="234"/>
      <c r="H5" s="234"/>
      <c r="I5" s="234"/>
      <c r="J5" s="240"/>
      <c r="K5" s="241"/>
      <c r="L5" s="210"/>
      <c r="M5" s="241"/>
      <c r="N5" s="186" t="s">
        <v>27</v>
      </c>
      <c r="O5" s="187" t="s">
        <v>28</v>
      </c>
      <c r="P5" s="186" t="s">
        <v>27</v>
      </c>
      <c r="Q5" s="188" t="s">
        <v>28</v>
      </c>
      <c r="R5" s="189"/>
    </row>
    <row r="6" spans="1:18" ht="33.950000000000003" customHeight="1">
      <c r="A6" s="87">
        <v>1</v>
      </c>
      <c r="B6" s="29" t="s">
        <v>54</v>
      </c>
      <c r="C6" s="34"/>
      <c r="D6" s="30">
        <f>'SP Bęcz.'!O6</f>
        <v>373657.29</v>
      </c>
      <c r="E6" s="30" t="s">
        <v>46</v>
      </c>
      <c r="F6" s="30">
        <f>'SP Bęcz.'!Q6</f>
        <v>80564.73</v>
      </c>
      <c r="G6" s="30" t="s">
        <v>46</v>
      </c>
      <c r="H6" s="30">
        <f>'SP Bęcz.'!S6</f>
        <v>43231.94</v>
      </c>
      <c r="I6" s="88" t="s">
        <v>46</v>
      </c>
      <c r="J6" s="88">
        <f>'SP Bęcz.'!U6</f>
        <v>70485.440000000002</v>
      </c>
      <c r="K6" s="88" t="s">
        <v>46</v>
      </c>
      <c r="L6" s="211">
        <f>'SP Bęcz.'!W6</f>
        <v>17353.509999999998</v>
      </c>
      <c r="M6" s="88" t="s">
        <v>46</v>
      </c>
      <c r="N6" s="88">
        <f>'SP Bęcz.'!AA6</f>
        <v>4903.78</v>
      </c>
      <c r="O6" s="88" t="s">
        <v>46</v>
      </c>
      <c r="P6" s="88">
        <f>'SP Bęcz.'!AC6</f>
        <v>30292.78</v>
      </c>
      <c r="Q6" s="88" t="s">
        <v>46</v>
      </c>
    </row>
    <row r="7" spans="1:18">
      <c r="A7" s="190">
        <v>2</v>
      </c>
      <c r="B7" s="190" t="s">
        <v>168</v>
      </c>
      <c r="C7" s="190"/>
      <c r="D7" s="31">
        <f>'SP Jawornik'!O8</f>
        <v>3539895.7</v>
      </c>
      <c r="E7" s="31" t="s">
        <v>46</v>
      </c>
      <c r="F7" s="31">
        <f>'SP Jawornik'!Q8</f>
        <v>136274.79</v>
      </c>
      <c r="G7" s="31" t="s">
        <v>46</v>
      </c>
      <c r="H7" s="31">
        <f>'SP Jawornik'!S8</f>
        <v>459061.28</v>
      </c>
      <c r="I7" s="31" t="s">
        <v>46</v>
      </c>
      <c r="J7" s="31">
        <f>'SP Jawornik'!U8</f>
        <v>155155.24</v>
      </c>
      <c r="K7" s="31" t="s">
        <v>46</v>
      </c>
      <c r="L7" s="32" t="s">
        <v>46</v>
      </c>
      <c r="M7" s="31" t="s">
        <v>46</v>
      </c>
      <c r="N7" s="31">
        <f>'SP Jawornik'!AA8</f>
        <v>26059</v>
      </c>
      <c r="O7" s="31" t="s">
        <v>46</v>
      </c>
      <c r="P7" s="31">
        <f>'SP Jawornik'!AC8</f>
        <v>19239.990000000002</v>
      </c>
      <c r="Q7" s="31" t="s">
        <v>46</v>
      </c>
    </row>
    <row r="8" spans="1:18" ht="13.5" thickBot="1">
      <c r="A8" s="190">
        <v>3</v>
      </c>
      <c r="B8" s="190" t="s">
        <v>172</v>
      </c>
      <c r="C8" s="190"/>
      <c r="D8" s="31">
        <f>'SP Krzyszk'!O8</f>
        <v>1876109.01</v>
      </c>
      <c r="E8" s="31" t="s">
        <v>46</v>
      </c>
      <c r="F8" s="31">
        <f>'SP Krzyszk'!Q8</f>
        <v>902613.38</v>
      </c>
      <c r="G8" s="31" t="s">
        <v>46</v>
      </c>
      <c r="H8" s="31">
        <f>'SP Krzyszk'!S8</f>
        <v>593174.31999999995</v>
      </c>
      <c r="I8" s="31" t="s">
        <v>46</v>
      </c>
      <c r="J8" s="31">
        <f>'SP Krzyszk'!U8</f>
        <v>165770.01</v>
      </c>
      <c r="K8" s="31" t="s">
        <v>46</v>
      </c>
      <c r="L8" s="32" t="s">
        <v>46</v>
      </c>
      <c r="M8" s="31" t="s">
        <v>46</v>
      </c>
      <c r="N8" s="31">
        <f>'SP Krzyszk'!AA6</f>
        <v>69038.100000000006</v>
      </c>
      <c r="O8" s="31" t="s">
        <v>46</v>
      </c>
      <c r="P8" s="31">
        <f>'SP Krzyszk'!AC6</f>
        <v>19208.04</v>
      </c>
      <c r="Q8" s="31" t="s">
        <v>46</v>
      </c>
      <c r="R8" s="35"/>
    </row>
    <row r="9" spans="1:18">
      <c r="A9" s="87">
        <v>4</v>
      </c>
      <c r="B9" s="190" t="s">
        <v>169</v>
      </c>
      <c r="C9" s="190"/>
      <c r="D9" s="31">
        <f>'SP nr 1'!O7</f>
        <v>2070853.25</v>
      </c>
      <c r="E9" s="31" t="s">
        <v>46</v>
      </c>
      <c r="F9" s="31">
        <f>'SP nr 1'!Q7</f>
        <v>214394.06</v>
      </c>
      <c r="G9" s="31" t="s">
        <v>46</v>
      </c>
      <c r="H9" s="31">
        <f>'SP nr 1'!S7</f>
        <v>258952.36</v>
      </c>
      <c r="I9" s="31" t="s">
        <v>46</v>
      </c>
      <c r="J9" s="31">
        <f>'SP nr 1'!U7</f>
        <v>152093.01</v>
      </c>
      <c r="K9" s="31" t="s">
        <v>46</v>
      </c>
      <c r="L9" s="32">
        <f>'SP nr 1'!W7</f>
        <v>5000</v>
      </c>
      <c r="M9" s="31" t="s">
        <v>46</v>
      </c>
      <c r="N9" s="31">
        <f>'SP nr 1'!AA7</f>
        <v>50748.59</v>
      </c>
      <c r="O9" s="31" t="s">
        <v>46</v>
      </c>
      <c r="P9" s="31">
        <f>'SP nr 1'!AC7</f>
        <v>15598.5</v>
      </c>
      <c r="Q9" s="31" t="s">
        <v>46</v>
      </c>
      <c r="R9" s="35"/>
    </row>
    <row r="10" spans="1:18">
      <c r="A10" s="190">
        <v>5</v>
      </c>
      <c r="B10" s="190" t="s">
        <v>170</v>
      </c>
      <c r="C10" s="190"/>
      <c r="D10" s="31">
        <f>'SP nr 2'!O7</f>
        <v>1723621.42</v>
      </c>
      <c r="E10" s="31" t="s">
        <v>46</v>
      </c>
      <c r="F10" s="31">
        <f>'SP nr 2'!Q7</f>
        <v>3529230.73</v>
      </c>
      <c r="G10" s="31" t="s">
        <v>46</v>
      </c>
      <c r="H10" s="31">
        <f>'SP nr 2'!S7</f>
        <v>186167.05</v>
      </c>
      <c r="I10" s="31" t="s">
        <v>46</v>
      </c>
      <c r="J10" s="31">
        <f>'SP nr 2'!U7</f>
        <v>202817.23</v>
      </c>
      <c r="K10" s="31" t="s">
        <v>46</v>
      </c>
      <c r="L10" s="32" t="s">
        <v>46</v>
      </c>
      <c r="M10" s="31" t="s">
        <v>46</v>
      </c>
      <c r="N10" s="31">
        <f>'SP nr 2'!AA7</f>
        <v>22101.65</v>
      </c>
      <c r="O10" s="31" t="s">
        <v>46</v>
      </c>
      <c r="P10" s="31">
        <f>'SP nr 2'!AC6</f>
        <v>142690.37</v>
      </c>
      <c r="Q10" s="31" t="s">
        <v>46</v>
      </c>
      <c r="R10" s="35"/>
    </row>
    <row r="11" spans="1:18" ht="13.5" thickBot="1">
      <c r="A11" s="190">
        <v>6</v>
      </c>
      <c r="B11" s="190" t="s">
        <v>171</v>
      </c>
      <c r="C11" s="190"/>
      <c r="D11" s="31">
        <f>'SP nr 3'!O7</f>
        <v>3557747.84</v>
      </c>
      <c r="E11" s="31" t="s">
        <v>46</v>
      </c>
      <c r="F11" s="31">
        <f>'SP nr 3'!Q7</f>
        <v>2569736.8499999996</v>
      </c>
      <c r="G11" s="31" t="s">
        <v>46</v>
      </c>
      <c r="H11" s="31">
        <f>'SP nr 3'!S7</f>
        <v>89347</v>
      </c>
      <c r="I11" s="31" t="s">
        <v>46</v>
      </c>
      <c r="J11" s="31">
        <f>'SP nr 3'!U7</f>
        <v>407354.86</v>
      </c>
      <c r="K11" s="31" t="s">
        <v>46</v>
      </c>
      <c r="L11" s="32">
        <f>'SP nr 3'!W7</f>
        <v>392376.43</v>
      </c>
      <c r="M11" s="31" t="s">
        <v>46</v>
      </c>
      <c r="N11" s="31">
        <f>'SP nr 3'!AA7</f>
        <v>74730.2</v>
      </c>
      <c r="O11" s="31" t="s">
        <v>46</v>
      </c>
      <c r="P11" s="31">
        <f>'SP nr 3'!AC7</f>
        <v>12295.94</v>
      </c>
      <c r="Q11" s="31" t="s">
        <v>46</v>
      </c>
      <c r="R11" s="35"/>
    </row>
    <row r="12" spans="1:18">
      <c r="A12" s="87">
        <v>7</v>
      </c>
      <c r="B12" s="33" t="s">
        <v>173</v>
      </c>
      <c r="C12" s="34"/>
      <c r="D12" s="31">
        <f>'SP nr 4'!O8</f>
        <v>3389994.19</v>
      </c>
      <c r="E12" s="31" t="s">
        <v>46</v>
      </c>
      <c r="F12" s="31">
        <f>'SP nr 4'!Q8</f>
        <v>811706.22</v>
      </c>
      <c r="G12" s="31" t="s">
        <v>46</v>
      </c>
      <c r="H12" s="31">
        <f>'SP nr 4'!S8</f>
        <v>713944.84</v>
      </c>
      <c r="I12" s="31" t="s">
        <v>46</v>
      </c>
      <c r="J12" s="31">
        <f>'SP nr 4'!U8</f>
        <v>244253.92</v>
      </c>
      <c r="K12" s="31" t="s">
        <v>46</v>
      </c>
      <c r="L12" s="32">
        <f>'SP nr 4'!W8</f>
        <v>4500</v>
      </c>
      <c r="M12" s="31" t="s">
        <v>46</v>
      </c>
      <c r="N12" s="31">
        <f>'SP nr 4'!AA8</f>
        <v>120243.11</v>
      </c>
      <c r="O12" s="31" t="s">
        <v>46</v>
      </c>
      <c r="P12" s="31">
        <f>'SP nr 4'!AC8</f>
        <v>78009.33</v>
      </c>
      <c r="Q12" s="31" t="s">
        <v>46</v>
      </c>
      <c r="R12" s="35"/>
    </row>
    <row r="13" spans="1:18">
      <c r="A13" s="190">
        <v>8</v>
      </c>
      <c r="B13" s="34" t="s">
        <v>174</v>
      </c>
      <c r="C13" s="34"/>
      <c r="D13" s="31">
        <f>'SP nr 6'!O7</f>
        <v>1049437.8899999999</v>
      </c>
      <c r="E13" s="31" t="s">
        <v>46</v>
      </c>
      <c r="F13" s="31">
        <f>'SP nr 6'!Q7</f>
        <v>46748.13</v>
      </c>
      <c r="G13" s="31" t="s">
        <v>46</v>
      </c>
      <c r="H13" s="31" t="s">
        <v>46</v>
      </c>
      <c r="I13" s="31" t="s">
        <v>46</v>
      </c>
      <c r="J13" s="31" t="s">
        <v>46</v>
      </c>
      <c r="K13" s="31" t="s">
        <v>46</v>
      </c>
      <c r="L13" s="32" t="s">
        <v>46</v>
      </c>
      <c r="M13" s="31" t="s">
        <v>46</v>
      </c>
      <c r="N13" s="31">
        <f>'SP nr 6'!AA7</f>
        <v>27247.93</v>
      </c>
      <c r="O13" s="31" t="s">
        <v>46</v>
      </c>
      <c r="P13" s="31">
        <f>'SP nr 6'!AC7</f>
        <v>2970</v>
      </c>
      <c r="Q13" s="31" t="s">
        <v>46</v>
      </c>
      <c r="R13" s="35"/>
    </row>
    <row r="14" spans="1:18" ht="13.5" thickBot="1">
      <c r="A14" s="190">
        <v>9</v>
      </c>
      <c r="B14" s="190" t="s">
        <v>175</v>
      </c>
      <c r="C14" s="190"/>
      <c r="D14" s="31">
        <f>'SP Polanka'!O7</f>
        <v>2733395.27</v>
      </c>
      <c r="E14" s="31" t="s">
        <v>46</v>
      </c>
      <c r="F14" s="31">
        <f>'SP Polanka'!Q7</f>
        <v>469820.11</v>
      </c>
      <c r="G14" s="31" t="s">
        <v>46</v>
      </c>
      <c r="H14" s="31">
        <f>'SP Polanka'!S7</f>
        <v>17130.599999999999</v>
      </c>
      <c r="I14" s="31" t="s">
        <v>46</v>
      </c>
      <c r="J14" s="31">
        <f>'SP Polanka'!U7</f>
        <v>61037.279999999999</v>
      </c>
      <c r="K14" s="31" t="s">
        <v>46</v>
      </c>
      <c r="L14" s="32" t="s">
        <v>46</v>
      </c>
      <c r="M14" s="31" t="s">
        <v>46</v>
      </c>
      <c r="N14" s="31">
        <f>'SP Polanka'!AA7</f>
        <v>66780.070000000007</v>
      </c>
      <c r="O14" s="31" t="s">
        <v>46</v>
      </c>
      <c r="P14" s="31">
        <f>'SP Polanka'!AC7</f>
        <v>5000</v>
      </c>
      <c r="Q14" s="31" t="s">
        <v>46</v>
      </c>
      <c r="R14" s="35"/>
    </row>
    <row r="15" spans="1:18">
      <c r="A15" s="87">
        <v>10</v>
      </c>
      <c r="B15" s="190" t="s">
        <v>179</v>
      </c>
      <c r="C15" s="190"/>
      <c r="D15" s="31">
        <f>'SP Poręba'!O7</f>
        <v>508116.81</v>
      </c>
      <c r="E15" s="31" t="s">
        <v>46</v>
      </c>
      <c r="F15" s="31">
        <f>'SP Poręba'!Q7</f>
        <v>379510.44</v>
      </c>
      <c r="G15" s="31" t="s">
        <v>46</v>
      </c>
      <c r="H15" s="31">
        <f>'SP Poręba'!S7</f>
        <v>217442.7</v>
      </c>
      <c r="I15" s="31" t="s">
        <v>46</v>
      </c>
      <c r="J15" s="31">
        <f>'SP Poręba'!U7</f>
        <v>52836</v>
      </c>
      <c r="K15" s="31" t="s">
        <v>46</v>
      </c>
      <c r="L15" s="32" t="s">
        <v>46</v>
      </c>
      <c r="M15" s="31" t="s">
        <v>46</v>
      </c>
      <c r="N15" s="31">
        <f>'SP Poręba'!AA7</f>
        <v>42349.279999999999</v>
      </c>
      <c r="O15" s="31" t="s">
        <v>46</v>
      </c>
      <c r="P15" s="31">
        <f>'SP Poręba'!AC7</f>
        <v>3049</v>
      </c>
      <c r="Q15" s="31" t="s">
        <v>46</v>
      </c>
      <c r="R15" s="35"/>
    </row>
    <row r="16" spans="1:18">
      <c r="A16" s="190">
        <v>11</v>
      </c>
      <c r="B16" s="190" t="s">
        <v>177</v>
      </c>
      <c r="C16" s="190"/>
      <c r="D16" s="31">
        <f>'SP Trzemesna'!O10</f>
        <v>4787048.74</v>
      </c>
      <c r="E16" s="31" t="s">
        <v>46</v>
      </c>
      <c r="F16" s="31">
        <f>'SP Trzemesna'!Q10</f>
        <v>154754.52000000002</v>
      </c>
      <c r="G16" s="31" t="s">
        <v>46</v>
      </c>
      <c r="H16" s="31">
        <f>'SP Trzemesna'!S10</f>
        <v>3992.11</v>
      </c>
      <c r="I16" s="31" t="s">
        <v>46</v>
      </c>
      <c r="J16" s="31">
        <f>'SP Trzemesna'!U10</f>
        <v>178076</v>
      </c>
      <c r="K16" s="31" t="s">
        <v>46</v>
      </c>
      <c r="L16" s="32" t="s">
        <v>46</v>
      </c>
      <c r="M16" s="31" t="s">
        <v>46</v>
      </c>
      <c r="N16" s="31">
        <f>'SP Trzemesna'!AA10</f>
        <v>51917</v>
      </c>
      <c r="O16" s="31" t="s">
        <v>46</v>
      </c>
      <c r="P16" s="31" t="s">
        <v>46</v>
      </c>
      <c r="Q16" s="31" t="s">
        <v>46</v>
      </c>
      <c r="R16" s="35"/>
    </row>
    <row r="17" spans="1:18">
      <c r="A17" s="191">
        <v>12</v>
      </c>
      <c r="B17" s="191" t="s">
        <v>176</v>
      </c>
      <c r="C17" s="191"/>
      <c r="D17" s="85">
        <f>'SP Zasań'!O7</f>
        <v>1740625.69</v>
      </c>
      <c r="E17" s="85" t="s">
        <v>46</v>
      </c>
      <c r="F17" s="85">
        <f>'SP Zasań'!Q7</f>
        <v>103471.39</v>
      </c>
      <c r="G17" s="85" t="s">
        <v>46</v>
      </c>
      <c r="H17" s="85">
        <f>'SP Zasań'!S7</f>
        <v>164944.78</v>
      </c>
      <c r="I17" s="85" t="s">
        <v>46</v>
      </c>
      <c r="J17" s="85">
        <f>'SP Zasań'!U7</f>
        <v>21918</v>
      </c>
      <c r="K17" s="85" t="s">
        <v>46</v>
      </c>
      <c r="L17" s="86" t="s">
        <v>46</v>
      </c>
      <c r="M17" s="85" t="s">
        <v>46</v>
      </c>
      <c r="N17" s="85">
        <f>'SP Zasań'!AA7</f>
        <v>52766</v>
      </c>
      <c r="O17" s="85" t="s">
        <v>46</v>
      </c>
      <c r="P17" s="85" t="s">
        <v>46</v>
      </c>
      <c r="Q17" s="85" t="s">
        <v>46</v>
      </c>
      <c r="R17" s="35"/>
    </row>
    <row r="18" spans="1:18">
      <c r="A18" s="190">
        <v>13</v>
      </c>
      <c r="B18" s="190" t="s">
        <v>178</v>
      </c>
      <c r="C18" s="190"/>
      <c r="D18" s="31">
        <f>'SP Zawada'!O7</f>
        <v>552313.18999999994</v>
      </c>
      <c r="E18" s="31" t="s">
        <v>46</v>
      </c>
      <c r="F18" s="31">
        <f>'SP Zawada'!Q7</f>
        <v>29563.32</v>
      </c>
      <c r="G18" s="31" t="s">
        <v>46</v>
      </c>
      <c r="H18" s="31">
        <f>'SP Zawada'!S7</f>
        <v>49411.8</v>
      </c>
      <c r="I18" s="31" t="s">
        <v>46</v>
      </c>
      <c r="J18" s="31">
        <f>'SP Zawada'!U7</f>
        <v>23893.34</v>
      </c>
      <c r="K18" s="31" t="s">
        <v>46</v>
      </c>
      <c r="L18" s="32" t="s">
        <v>46</v>
      </c>
      <c r="M18" s="31" t="s">
        <v>46</v>
      </c>
      <c r="N18" s="31">
        <f>'SP Zawada'!AA7</f>
        <v>32399.96</v>
      </c>
      <c r="O18" s="31" t="s">
        <v>46</v>
      </c>
      <c r="P18" s="31">
        <f>'SP Zawada'!AC7</f>
        <v>3500</v>
      </c>
      <c r="Q18" s="31"/>
      <c r="R18" s="35"/>
    </row>
    <row r="19" spans="1:18">
      <c r="D19" s="192">
        <f>SUM(D6:D16)</f>
        <v>25609877.409999996</v>
      </c>
      <c r="E19" s="192">
        <f t="shared" ref="E19:Q19" si="0">SUM(E6:E16)</f>
        <v>0</v>
      </c>
      <c r="F19" s="192">
        <f t="shared" si="0"/>
        <v>9295353.9599999972</v>
      </c>
      <c r="G19" s="192">
        <f t="shared" si="0"/>
        <v>0</v>
      </c>
      <c r="H19" s="192">
        <f t="shared" si="0"/>
        <v>2582444.2000000002</v>
      </c>
      <c r="I19" s="192">
        <f t="shared" si="0"/>
        <v>0</v>
      </c>
      <c r="J19" s="192">
        <f t="shared" si="0"/>
        <v>1689878.99</v>
      </c>
      <c r="K19" s="192">
        <f t="shared" si="0"/>
        <v>0</v>
      </c>
      <c r="L19" s="212"/>
      <c r="M19" s="192">
        <f t="shared" si="0"/>
        <v>0</v>
      </c>
      <c r="N19" s="192">
        <f t="shared" si="0"/>
        <v>556118.71</v>
      </c>
      <c r="O19" s="192">
        <f t="shared" si="0"/>
        <v>0</v>
      </c>
      <c r="P19" s="192">
        <f t="shared" si="0"/>
        <v>328353.95</v>
      </c>
      <c r="Q19" s="192">
        <f t="shared" si="0"/>
        <v>0</v>
      </c>
      <c r="R19" s="193"/>
    </row>
    <row r="20" spans="1:18">
      <c r="C20" s="189"/>
      <c r="D20" s="219"/>
      <c r="R20" s="193"/>
    </row>
    <row r="21" spans="1:18">
      <c r="C21" s="206"/>
      <c r="R21" s="193"/>
    </row>
    <row r="22" spans="1:18" s="182" customFormat="1" ht="13.5" thickBot="1">
      <c r="B22" s="194"/>
      <c r="C22" s="201" t="s">
        <v>50</v>
      </c>
      <c r="D22" s="218" t="s">
        <v>51</v>
      </c>
      <c r="E22" s="216" t="s">
        <v>52</v>
      </c>
      <c r="F22" s="217" t="s">
        <v>53</v>
      </c>
      <c r="L22" s="207"/>
    </row>
    <row r="23" spans="1:18" s="195" customFormat="1">
      <c r="B23" s="29" t="s">
        <v>54</v>
      </c>
      <c r="C23" s="222" t="s">
        <v>46</v>
      </c>
      <c r="D23" s="222" t="s">
        <v>46</v>
      </c>
      <c r="E23" s="222">
        <f t="shared" ref="E23:E30" si="1">L6</f>
        <v>17353.509999999998</v>
      </c>
      <c r="F23" s="223">
        <f>'SP Bęcz.'!AG6</f>
        <v>12</v>
      </c>
      <c r="L23" s="214"/>
    </row>
    <row r="24" spans="1:18" s="195" customFormat="1">
      <c r="B24" s="190" t="s">
        <v>168</v>
      </c>
      <c r="C24" s="224">
        <f>'SP Jawornik'!AE8</f>
        <v>12809.25</v>
      </c>
      <c r="D24" s="222" t="s">
        <v>46</v>
      </c>
      <c r="E24" s="222" t="str">
        <f t="shared" si="1"/>
        <v>x</v>
      </c>
      <c r="F24" s="223">
        <f>'SP Jawornik'!AG6</f>
        <v>45</v>
      </c>
      <c r="L24" s="214"/>
    </row>
    <row r="25" spans="1:18" s="195" customFormat="1">
      <c r="B25" s="190" t="s">
        <v>172</v>
      </c>
      <c r="C25" s="222">
        <f>'SP Krzyszk'!AE6</f>
        <v>6126</v>
      </c>
      <c r="D25" s="222" t="s">
        <v>46</v>
      </c>
      <c r="E25" s="222" t="str">
        <f t="shared" si="1"/>
        <v>x</v>
      </c>
      <c r="F25" s="223">
        <f>'SP Krzyszk'!AG6</f>
        <v>46</v>
      </c>
      <c r="L25" s="214"/>
    </row>
    <row r="26" spans="1:18" s="195" customFormat="1">
      <c r="B26" s="190" t="s">
        <v>169</v>
      </c>
      <c r="C26" s="222">
        <f>'SP nr 1'!AE7</f>
        <v>13710.02</v>
      </c>
      <c r="D26" s="222" t="s">
        <v>46</v>
      </c>
      <c r="E26" s="222">
        <f t="shared" si="1"/>
        <v>5000</v>
      </c>
      <c r="F26" s="223">
        <v>39</v>
      </c>
      <c r="L26" s="214"/>
    </row>
    <row r="27" spans="1:18">
      <c r="B27" s="190" t="s">
        <v>170</v>
      </c>
      <c r="C27" s="222">
        <f>'SP nr 2'!AE7</f>
        <v>10988.89</v>
      </c>
      <c r="D27" s="222" t="s">
        <v>46</v>
      </c>
      <c r="E27" s="222" t="str">
        <f t="shared" si="1"/>
        <v>x</v>
      </c>
      <c r="F27" s="225">
        <f>'SP nr 2'!AG6</f>
        <v>117</v>
      </c>
    </row>
    <row r="28" spans="1:18">
      <c r="B28" s="190" t="s">
        <v>171</v>
      </c>
      <c r="C28" s="222">
        <f>'SP nr 3'!AE7</f>
        <v>16874.36</v>
      </c>
      <c r="D28" s="222" t="s">
        <v>46</v>
      </c>
      <c r="E28" s="222">
        <f t="shared" si="1"/>
        <v>392376.43</v>
      </c>
      <c r="F28" s="225">
        <f>'SP nr 3'!AG6</f>
        <v>89</v>
      </c>
      <c r="I28" s="220"/>
    </row>
    <row r="29" spans="1:18">
      <c r="B29" s="33" t="s">
        <v>173</v>
      </c>
      <c r="C29" s="222">
        <f>'SP nr 4'!AE8</f>
        <v>34205.339999999997</v>
      </c>
      <c r="D29" s="222" t="s">
        <v>46</v>
      </c>
      <c r="E29" s="222">
        <f t="shared" si="1"/>
        <v>4500</v>
      </c>
      <c r="F29" s="225">
        <f>'SP nr 4'!AG6</f>
        <v>53</v>
      </c>
    </row>
    <row r="30" spans="1:18">
      <c r="B30" s="34" t="s">
        <v>174</v>
      </c>
      <c r="C30" s="222" t="s">
        <v>46</v>
      </c>
      <c r="D30" s="222" t="s">
        <v>46</v>
      </c>
      <c r="E30" s="226" t="str">
        <f t="shared" si="1"/>
        <v>x</v>
      </c>
      <c r="F30" s="223">
        <f>'SP nr 6'!AG6</f>
        <v>20</v>
      </c>
    </row>
    <row r="31" spans="1:18" s="182" customFormat="1">
      <c r="B31" s="190" t="s">
        <v>175</v>
      </c>
      <c r="C31" s="227">
        <f>'SP Polanka'!AE7</f>
        <v>8989.98</v>
      </c>
      <c r="D31" s="227" t="s">
        <v>46</v>
      </c>
      <c r="E31" s="227" t="s">
        <v>46</v>
      </c>
      <c r="F31" s="228">
        <f>'SP Polanka'!AG6</f>
        <v>26</v>
      </c>
      <c r="L31" s="207"/>
    </row>
    <row r="32" spans="1:18" s="182" customFormat="1">
      <c r="B32" s="190" t="s">
        <v>179</v>
      </c>
      <c r="C32" s="222">
        <f>'SP Poręba'!AE7</f>
        <v>5538</v>
      </c>
      <c r="D32" s="222" t="s">
        <v>46</v>
      </c>
      <c r="E32" s="222" t="s">
        <v>46</v>
      </c>
      <c r="F32" s="223">
        <f>'SP Poręba'!AG6</f>
        <v>31</v>
      </c>
      <c r="L32" s="207"/>
    </row>
    <row r="33" spans="2:6">
      <c r="B33" s="190" t="s">
        <v>177</v>
      </c>
      <c r="C33" s="202" t="s">
        <v>46</v>
      </c>
      <c r="D33" s="202" t="s">
        <v>46</v>
      </c>
      <c r="E33" s="202" t="s">
        <v>46</v>
      </c>
      <c r="F33" s="225">
        <f>'SP Trzemesna'!AG7</f>
        <v>51</v>
      </c>
    </row>
    <row r="34" spans="2:6">
      <c r="B34" s="191" t="s">
        <v>176</v>
      </c>
      <c r="C34" s="203">
        <f>'SP Zasań'!AE7</f>
        <v>7758.95</v>
      </c>
      <c r="D34" s="202" t="s">
        <v>46</v>
      </c>
      <c r="E34" s="203" t="s">
        <v>46</v>
      </c>
      <c r="F34" s="223">
        <f>'SP Zasań'!AG6</f>
        <v>29</v>
      </c>
    </row>
    <row r="35" spans="2:6">
      <c r="B35" s="190" t="s">
        <v>178</v>
      </c>
      <c r="C35" s="203">
        <f>'SP Zawada'!AE7</f>
        <v>5225.04</v>
      </c>
      <c r="D35" s="203" t="s">
        <v>46</v>
      </c>
      <c r="E35" s="203" t="s">
        <v>46</v>
      </c>
      <c r="F35" s="223">
        <f>'SP Zawada'!AG6</f>
        <v>26</v>
      </c>
    </row>
    <row r="36" spans="2:6">
      <c r="B36" s="196" t="s">
        <v>190</v>
      </c>
      <c r="C36" s="221">
        <f>SUM(C24:C35)</f>
        <v>122225.82999999999</v>
      </c>
      <c r="D36" s="221">
        <f t="shared" ref="D36" si="2">SUM(D24:D35)</f>
        <v>0</v>
      </c>
      <c r="E36" s="221">
        <f>SUM(E23:E35)</f>
        <v>419229.94</v>
      </c>
      <c r="F36" s="229">
        <f>SUM(F23:F35)</f>
        <v>584</v>
      </c>
    </row>
    <row r="160" spans="4:17">
      <c r="D160" s="34"/>
      <c r="E160" s="34"/>
      <c r="F160" s="34"/>
      <c r="G160" s="34"/>
      <c r="H160" s="34"/>
      <c r="I160" s="34"/>
      <c r="J160" s="34"/>
      <c r="K160" s="34"/>
      <c r="L160" s="215"/>
      <c r="M160" s="34"/>
      <c r="N160" s="34"/>
      <c r="O160" s="34"/>
      <c r="P160" s="34"/>
      <c r="Q160" s="34"/>
    </row>
    <row r="161" spans="4:20">
      <c r="D161" s="34"/>
      <c r="E161" s="34"/>
      <c r="F161" s="34"/>
      <c r="G161" s="34"/>
      <c r="H161" s="34"/>
      <c r="I161" s="34"/>
      <c r="J161" s="34"/>
      <c r="K161" s="34"/>
      <c r="L161" s="215"/>
      <c r="M161" s="34"/>
      <c r="N161" s="34"/>
      <c r="O161" s="34"/>
      <c r="P161" s="34"/>
      <c r="Q161" s="34"/>
      <c r="R161" s="197"/>
      <c r="S161" s="197"/>
      <c r="T161" s="197"/>
    </row>
    <row r="162" spans="4:20">
      <c r="D162" s="34"/>
      <c r="E162" s="34"/>
      <c r="F162" s="34"/>
      <c r="G162" s="34"/>
      <c r="H162" s="34"/>
      <c r="I162" s="34"/>
      <c r="J162" s="34"/>
      <c r="K162" s="34"/>
      <c r="L162" s="215"/>
      <c r="M162" s="34"/>
      <c r="N162" s="34"/>
      <c r="O162" s="34"/>
      <c r="P162" s="34"/>
      <c r="Q162" s="34"/>
    </row>
    <row r="163" spans="4:20">
      <c r="D163" s="34"/>
      <c r="E163" s="34"/>
      <c r="F163" s="34"/>
      <c r="G163" s="34"/>
      <c r="H163" s="34"/>
      <c r="I163" s="34"/>
      <c r="J163" s="34"/>
      <c r="K163" s="34"/>
      <c r="L163" s="215"/>
      <c r="M163" s="34"/>
      <c r="N163" s="34"/>
      <c r="O163" s="34"/>
      <c r="P163" s="34"/>
      <c r="Q163" s="34"/>
    </row>
    <row r="164" spans="4:20">
      <c r="D164" s="34"/>
      <c r="E164" s="34"/>
      <c r="F164" s="34"/>
      <c r="G164" s="34"/>
      <c r="H164" s="34"/>
      <c r="I164" s="34"/>
      <c r="J164" s="34"/>
      <c r="K164" s="34"/>
      <c r="L164" s="215"/>
      <c r="M164" s="34"/>
      <c r="N164" s="34"/>
      <c r="O164" s="34"/>
      <c r="P164" s="34"/>
      <c r="Q164" s="34"/>
    </row>
    <row r="165" spans="4:20">
      <c r="D165" s="34"/>
      <c r="E165" s="34"/>
      <c r="F165" s="34"/>
      <c r="G165" s="34"/>
      <c r="H165" s="34"/>
      <c r="I165" s="34"/>
      <c r="J165" s="34"/>
      <c r="K165" s="34"/>
      <c r="L165" s="215"/>
      <c r="M165" s="34"/>
      <c r="N165" s="34"/>
      <c r="O165" s="34"/>
      <c r="P165" s="34"/>
      <c r="Q165" s="34"/>
    </row>
    <row r="166" spans="4:20">
      <c r="D166" s="34"/>
      <c r="E166" s="34"/>
      <c r="F166" s="34"/>
      <c r="G166" s="34"/>
      <c r="H166" s="34"/>
      <c r="I166" s="34"/>
      <c r="J166" s="34"/>
      <c r="K166" s="34"/>
      <c r="L166" s="215"/>
      <c r="M166" s="34"/>
      <c r="N166" s="34"/>
      <c r="O166" s="34"/>
      <c r="P166" s="34"/>
      <c r="Q166" s="34"/>
    </row>
    <row r="167" spans="4:20">
      <c r="D167" s="34"/>
      <c r="E167" s="34"/>
      <c r="F167" s="34"/>
      <c r="G167" s="34"/>
      <c r="H167" s="34"/>
      <c r="I167" s="34"/>
      <c r="J167" s="34"/>
      <c r="K167" s="34"/>
      <c r="L167" s="215"/>
      <c r="M167" s="34"/>
      <c r="N167" s="34"/>
      <c r="O167" s="34"/>
      <c r="P167" s="34"/>
      <c r="Q167" s="34"/>
    </row>
    <row r="168" spans="4:20">
      <c r="D168" s="34"/>
      <c r="E168" s="34"/>
      <c r="F168" s="34"/>
      <c r="G168" s="34"/>
      <c r="H168" s="34"/>
      <c r="I168" s="34"/>
      <c r="J168" s="34"/>
      <c r="K168" s="34"/>
      <c r="L168" s="215"/>
      <c r="M168" s="34"/>
      <c r="N168" s="34"/>
      <c r="O168" s="34"/>
      <c r="P168" s="34"/>
      <c r="Q168" s="34"/>
    </row>
    <row r="169" spans="4:20">
      <c r="D169" s="34"/>
      <c r="E169" s="34"/>
      <c r="F169" s="34"/>
      <c r="G169" s="34"/>
      <c r="H169" s="34"/>
      <c r="I169" s="34"/>
      <c r="J169" s="34"/>
      <c r="K169" s="34"/>
      <c r="L169" s="215"/>
      <c r="M169" s="34"/>
      <c r="N169" s="34"/>
      <c r="O169" s="34"/>
      <c r="P169" s="34"/>
      <c r="Q169" s="34"/>
    </row>
    <row r="170" spans="4:20">
      <c r="D170" s="34"/>
      <c r="E170" s="34"/>
      <c r="F170" s="34"/>
      <c r="G170" s="34"/>
      <c r="H170" s="34"/>
      <c r="I170" s="34"/>
      <c r="J170" s="34"/>
      <c r="K170" s="34"/>
      <c r="L170" s="215"/>
      <c r="M170" s="34"/>
      <c r="N170" s="34"/>
      <c r="O170" s="34"/>
      <c r="P170" s="34"/>
      <c r="Q170" s="34"/>
    </row>
    <row r="171" spans="4:20">
      <c r="D171" s="34"/>
      <c r="E171" s="34"/>
      <c r="F171" s="34"/>
      <c r="G171" s="34"/>
      <c r="H171" s="34"/>
      <c r="I171" s="34"/>
      <c r="J171" s="34"/>
      <c r="K171" s="34"/>
      <c r="L171" s="215"/>
      <c r="M171" s="34"/>
      <c r="N171" s="34"/>
      <c r="O171" s="34"/>
      <c r="P171" s="34"/>
      <c r="Q171" s="34"/>
    </row>
    <row r="172" spans="4:20">
      <c r="D172" s="34"/>
      <c r="E172" s="34"/>
      <c r="F172" s="34"/>
      <c r="G172" s="34"/>
      <c r="H172" s="34"/>
      <c r="I172" s="34"/>
      <c r="J172" s="34"/>
      <c r="K172" s="34"/>
      <c r="L172" s="215"/>
      <c r="M172" s="34"/>
      <c r="N172" s="34"/>
      <c r="O172" s="34"/>
      <c r="P172" s="34"/>
      <c r="Q172" s="34"/>
    </row>
    <row r="173" spans="4:20">
      <c r="D173" s="34"/>
      <c r="E173" s="34"/>
      <c r="F173" s="34"/>
      <c r="G173" s="34"/>
      <c r="H173" s="34"/>
      <c r="I173" s="34"/>
      <c r="J173" s="34"/>
      <c r="K173" s="34"/>
      <c r="L173" s="215"/>
      <c r="M173" s="34"/>
      <c r="N173" s="34"/>
      <c r="O173" s="34"/>
      <c r="P173" s="34"/>
      <c r="Q173" s="34"/>
    </row>
    <row r="174" spans="4:20">
      <c r="D174" s="34"/>
      <c r="E174" s="34"/>
      <c r="F174" s="34"/>
      <c r="G174" s="34"/>
      <c r="H174" s="34"/>
      <c r="I174" s="34"/>
      <c r="J174" s="34"/>
      <c r="K174" s="34"/>
      <c r="L174" s="215"/>
      <c r="M174" s="34"/>
      <c r="N174" s="34"/>
      <c r="O174" s="34"/>
      <c r="P174" s="34"/>
      <c r="Q174" s="34"/>
    </row>
    <row r="175" spans="4:20">
      <c r="D175" s="34"/>
      <c r="E175" s="34"/>
      <c r="F175" s="34"/>
      <c r="G175" s="34"/>
      <c r="H175" s="34"/>
      <c r="I175" s="34"/>
      <c r="J175" s="34"/>
      <c r="K175" s="34"/>
      <c r="L175" s="215"/>
      <c r="M175" s="34"/>
      <c r="N175" s="34"/>
      <c r="O175" s="34"/>
      <c r="P175" s="34"/>
      <c r="Q175" s="34"/>
    </row>
    <row r="176" spans="4:20">
      <c r="D176" s="34"/>
      <c r="E176" s="34"/>
      <c r="F176" s="34"/>
      <c r="G176" s="34"/>
      <c r="H176" s="34"/>
      <c r="I176" s="34"/>
      <c r="J176" s="34"/>
      <c r="K176" s="34"/>
      <c r="L176" s="215"/>
      <c r="M176" s="34"/>
      <c r="N176" s="34"/>
      <c r="O176" s="34"/>
      <c r="P176" s="34"/>
      <c r="Q176" s="34"/>
    </row>
    <row r="177" spans="4:17">
      <c r="D177" s="34"/>
      <c r="E177" s="34"/>
      <c r="F177" s="34"/>
      <c r="G177" s="34"/>
      <c r="H177" s="34"/>
      <c r="I177" s="34"/>
      <c r="J177" s="34"/>
      <c r="K177" s="34"/>
      <c r="L177" s="215"/>
      <c r="M177" s="34"/>
      <c r="N177" s="34"/>
      <c r="O177" s="34"/>
      <c r="P177" s="34"/>
      <c r="Q177" s="34"/>
    </row>
    <row r="178" spans="4:17">
      <c r="D178" s="34"/>
      <c r="E178" s="34"/>
      <c r="F178" s="34"/>
      <c r="G178" s="34"/>
      <c r="H178" s="34"/>
      <c r="I178" s="34"/>
      <c r="J178" s="34"/>
      <c r="K178" s="34"/>
      <c r="L178" s="215"/>
      <c r="M178" s="34"/>
      <c r="N178" s="34"/>
      <c r="O178" s="34"/>
      <c r="P178" s="34"/>
      <c r="Q178" s="34"/>
    </row>
    <row r="179" spans="4:17">
      <c r="D179" s="34"/>
      <c r="E179" s="34"/>
      <c r="F179" s="34"/>
      <c r="G179" s="34"/>
      <c r="H179" s="34"/>
      <c r="I179" s="34"/>
      <c r="J179" s="34"/>
      <c r="K179" s="34"/>
      <c r="L179" s="215"/>
      <c r="M179" s="34"/>
      <c r="N179" s="34"/>
      <c r="O179" s="34"/>
      <c r="P179" s="34"/>
      <c r="Q179" s="34"/>
    </row>
    <row r="180" spans="4:17">
      <c r="D180" s="34"/>
      <c r="E180" s="34"/>
      <c r="F180" s="34"/>
      <c r="G180" s="34"/>
      <c r="H180" s="34"/>
      <c r="I180" s="34"/>
      <c r="J180" s="34"/>
      <c r="K180" s="34"/>
      <c r="L180" s="215"/>
      <c r="M180" s="34"/>
      <c r="N180" s="34"/>
      <c r="O180" s="34"/>
      <c r="P180" s="34"/>
      <c r="Q180" s="34"/>
    </row>
    <row r="181" spans="4:17">
      <c r="D181" s="34"/>
      <c r="E181" s="34"/>
      <c r="F181" s="34"/>
      <c r="G181" s="34"/>
      <c r="H181" s="34"/>
      <c r="I181" s="34"/>
      <c r="J181" s="34"/>
      <c r="K181" s="34"/>
      <c r="L181" s="215"/>
      <c r="M181" s="34"/>
      <c r="N181" s="34"/>
      <c r="O181" s="34"/>
      <c r="P181" s="34"/>
      <c r="Q181" s="34"/>
    </row>
    <row r="182" spans="4:17">
      <c r="D182" s="34"/>
      <c r="E182" s="34"/>
      <c r="F182" s="34"/>
      <c r="G182" s="34"/>
      <c r="H182" s="34"/>
      <c r="I182" s="34"/>
      <c r="J182" s="34"/>
      <c r="K182" s="34"/>
      <c r="L182" s="215"/>
      <c r="M182" s="34"/>
      <c r="N182" s="34"/>
      <c r="O182" s="34"/>
      <c r="P182" s="34"/>
      <c r="Q182" s="34"/>
    </row>
    <row r="183" spans="4:17">
      <c r="D183" s="34"/>
      <c r="E183" s="34"/>
      <c r="F183" s="34"/>
      <c r="G183" s="34"/>
      <c r="H183" s="34"/>
      <c r="I183" s="34"/>
      <c r="J183" s="34"/>
      <c r="K183" s="34"/>
      <c r="L183" s="215"/>
      <c r="M183" s="34"/>
      <c r="N183" s="34"/>
      <c r="O183" s="34"/>
      <c r="P183" s="34"/>
      <c r="Q183" s="34"/>
    </row>
    <row r="184" spans="4:17">
      <c r="D184" s="34"/>
      <c r="E184" s="34"/>
      <c r="F184" s="34"/>
      <c r="G184" s="34"/>
      <c r="H184" s="34"/>
      <c r="I184" s="34"/>
      <c r="J184" s="34"/>
      <c r="K184" s="34"/>
      <c r="L184" s="215"/>
      <c r="M184" s="34"/>
      <c r="N184" s="34"/>
      <c r="O184" s="34"/>
      <c r="P184" s="34"/>
      <c r="Q184" s="34"/>
    </row>
    <row r="185" spans="4:17">
      <c r="D185" s="34"/>
      <c r="E185" s="34"/>
      <c r="F185" s="34"/>
      <c r="G185" s="34"/>
      <c r="H185" s="34"/>
      <c r="I185" s="34"/>
      <c r="J185" s="34"/>
      <c r="K185" s="34"/>
      <c r="L185" s="215"/>
      <c r="M185" s="34"/>
      <c r="N185" s="34"/>
      <c r="O185" s="34"/>
      <c r="P185" s="34"/>
      <c r="Q185" s="34"/>
    </row>
    <row r="186" spans="4:17">
      <c r="D186" s="34"/>
      <c r="E186" s="34"/>
      <c r="F186" s="34"/>
      <c r="G186" s="34"/>
      <c r="H186" s="34"/>
      <c r="I186" s="34"/>
      <c r="J186" s="34"/>
      <c r="K186" s="34"/>
      <c r="L186" s="215"/>
      <c r="M186" s="34"/>
      <c r="N186" s="34"/>
      <c r="O186" s="34"/>
      <c r="P186" s="34"/>
      <c r="Q186" s="34"/>
    </row>
    <row r="187" spans="4:17">
      <c r="D187" s="34"/>
      <c r="E187" s="34"/>
      <c r="F187" s="34"/>
      <c r="G187" s="34"/>
      <c r="H187" s="34"/>
      <c r="I187" s="34"/>
      <c r="J187" s="34"/>
      <c r="K187" s="34"/>
      <c r="L187" s="215"/>
      <c r="M187" s="34"/>
      <c r="N187" s="34"/>
      <c r="O187" s="34"/>
      <c r="P187" s="34"/>
      <c r="Q187" s="34"/>
    </row>
    <row r="188" spans="4:17">
      <c r="D188" s="34"/>
      <c r="E188" s="34"/>
      <c r="F188" s="34"/>
      <c r="G188" s="34"/>
      <c r="H188" s="34"/>
      <c r="I188" s="34"/>
      <c r="J188" s="34"/>
      <c r="K188" s="34"/>
      <c r="L188" s="215"/>
      <c r="M188" s="34"/>
      <c r="N188" s="34"/>
      <c r="O188" s="34"/>
      <c r="P188" s="34"/>
      <c r="Q188" s="34"/>
    </row>
    <row r="189" spans="4:17">
      <c r="D189" s="34"/>
      <c r="E189" s="34"/>
      <c r="F189" s="34"/>
      <c r="G189" s="34"/>
      <c r="H189" s="34"/>
      <c r="I189" s="34"/>
      <c r="J189" s="34"/>
      <c r="K189" s="34"/>
      <c r="L189" s="215"/>
      <c r="M189" s="34"/>
      <c r="N189" s="34"/>
      <c r="O189" s="34"/>
      <c r="P189" s="34"/>
      <c r="Q189" s="34"/>
    </row>
    <row r="190" spans="4:17">
      <c r="D190" s="34"/>
      <c r="E190" s="34"/>
      <c r="F190" s="34"/>
      <c r="G190" s="34"/>
      <c r="H190" s="34"/>
      <c r="I190" s="34"/>
      <c r="J190" s="34"/>
      <c r="K190" s="34"/>
      <c r="L190" s="215"/>
      <c r="M190" s="34"/>
      <c r="N190" s="34"/>
      <c r="O190" s="34"/>
      <c r="P190" s="34"/>
      <c r="Q190" s="34"/>
    </row>
    <row r="191" spans="4:17">
      <c r="D191" s="34"/>
      <c r="E191" s="34"/>
      <c r="F191" s="34"/>
      <c r="G191" s="34"/>
      <c r="H191" s="34"/>
      <c r="I191" s="34"/>
      <c r="J191" s="34"/>
      <c r="K191" s="34"/>
      <c r="L191" s="215"/>
      <c r="M191" s="34"/>
      <c r="N191" s="34"/>
      <c r="O191" s="34"/>
      <c r="P191" s="34"/>
      <c r="Q191" s="34"/>
    </row>
    <row r="192" spans="4:17">
      <c r="D192" s="34"/>
      <c r="E192" s="34"/>
      <c r="F192" s="34"/>
      <c r="G192" s="34"/>
      <c r="H192" s="34"/>
      <c r="I192" s="34"/>
      <c r="J192" s="34"/>
      <c r="K192" s="34"/>
      <c r="L192" s="215"/>
      <c r="M192" s="34"/>
      <c r="N192" s="34"/>
      <c r="O192" s="34"/>
      <c r="P192" s="34"/>
      <c r="Q192" s="34"/>
    </row>
    <row r="193" spans="4:17">
      <c r="D193" s="34"/>
      <c r="E193" s="34"/>
      <c r="F193" s="34"/>
      <c r="G193" s="34"/>
      <c r="H193" s="34"/>
      <c r="I193" s="34"/>
      <c r="J193" s="34"/>
      <c r="K193" s="34"/>
      <c r="L193" s="215"/>
      <c r="M193" s="34"/>
      <c r="N193" s="34"/>
      <c r="O193" s="34"/>
      <c r="P193" s="34"/>
      <c r="Q193" s="34"/>
    </row>
    <row r="194" spans="4:17">
      <c r="D194" s="34"/>
      <c r="E194" s="34"/>
      <c r="F194" s="34"/>
      <c r="G194" s="34"/>
      <c r="H194" s="34"/>
      <c r="I194" s="34"/>
      <c r="J194" s="34"/>
      <c r="K194" s="34"/>
      <c r="L194" s="215"/>
      <c r="M194" s="34"/>
      <c r="N194" s="34"/>
      <c r="O194" s="34"/>
      <c r="P194" s="34"/>
      <c r="Q194" s="34"/>
    </row>
    <row r="195" spans="4:17">
      <c r="D195" s="34"/>
      <c r="E195" s="34"/>
      <c r="F195" s="34"/>
      <c r="G195" s="34"/>
      <c r="H195" s="34"/>
      <c r="I195" s="34"/>
      <c r="J195" s="34"/>
      <c r="K195" s="34"/>
      <c r="L195" s="215"/>
      <c r="M195" s="34"/>
      <c r="N195" s="34"/>
      <c r="O195" s="34"/>
      <c r="P195" s="34"/>
      <c r="Q195" s="34"/>
    </row>
    <row r="196" spans="4:17">
      <c r="D196" s="34"/>
      <c r="E196" s="34"/>
      <c r="F196" s="34"/>
      <c r="G196" s="34"/>
      <c r="H196" s="34"/>
      <c r="I196" s="34"/>
      <c r="J196" s="34"/>
      <c r="K196" s="34"/>
      <c r="L196" s="215"/>
      <c r="M196" s="34"/>
      <c r="N196" s="34"/>
      <c r="O196" s="34"/>
      <c r="P196" s="34"/>
      <c r="Q196" s="34"/>
    </row>
    <row r="197" spans="4:17">
      <c r="D197" s="34"/>
      <c r="E197" s="34"/>
      <c r="F197" s="34"/>
      <c r="G197" s="34"/>
      <c r="H197" s="34"/>
      <c r="I197" s="34"/>
      <c r="J197" s="34"/>
      <c r="K197" s="34"/>
      <c r="L197" s="215"/>
      <c r="M197" s="34"/>
      <c r="N197" s="34"/>
      <c r="O197" s="34"/>
      <c r="P197" s="34"/>
      <c r="Q197" s="34"/>
    </row>
    <row r="198" spans="4:17">
      <c r="D198" s="34"/>
      <c r="E198" s="34"/>
      <c r="F198" s="34"/>
      <c r="G198" s="34"/>
      <c r="H198" s="34"/>
      <c r="I198" s="34"/>
      <c r="J198" s="34"/>
      <c r="K198" s="34"/>
      <c r="L198" s="215"/>
      <c r="M198" s="34"/>
      <c r="N198" s="34"/>
      <c r="O198" s="34"/>
      <c r="P198" s="34"/>
      <c r="Q198" s="34"/>
    </row>
    <row r="199" spans="4:17">
      <c r="D199" s="34"/>
      <c r="E199" s="34"/>
      <c r="F199" s="34"/>
      <c r="G199" s="34"/>
      <c r="H199" s="34"/>
      <c r="I199" s="34"/>
      <c r="J199" s="34"/>
      <c r="K199" s="34"/>
      <c r="L199" s="215"/>
      <c r="M199" s="34"/>
      <c r="N199" s="34"/>
      <c r="O199" s="34"/>
      <c r="P199" s="34"/>
      <c r="Q199" s="34"/>
    </row>
    <row r="200" spans="4:17">
      <c r="D200" s="34"/>
      <c r="E200" s="34"/>
      <c r="F200" s="34"/>
      <c r="G200" s="34"/>
      <c r="H200" s="34"/>
      <c r="I200" s="34"/>
      <c r="J200" s="34"/>
      <c r="K200" s="34"/>
      <c r="L200" s="215"/>
      <c r="M200" s="34"/>
      <c r="N200" s="34"/>
      <c r="O200" s="34"/>
      <c r="P200" s="34"/>
      <c r="Q200" s="34"/>
    </row>
    <row r="201" spans="4:17">
      <c r="D201" s="34"/>
      <c r="E201" s="34"/>
      <c r="F201" s="34"/>
      <c r="G201" s="34"/>
      <c r="H201" s="34"/>
      <c r="I201" s="34"/>
      <c r="J201" s="34"/>
      <c r="K201" s="34"/>
      <c r="L201" s="215"/>
      <c r="M201" s="34"/>
      <c r="N201" s="34"/>
      <c r="O201" s="34"/>
      <c r="P201" s="34"/>
      <c r="Q201" s="34"/>
    </row>
    <row r="202" spans="4:17">
      <c r="D202" s="34"/>
      <c r="E202" s="34"/>
      <c r="F202" s="34"/>
      <c r="G202" s="34"/>
      <c r="H202" s="34"/>
      <c r="I202" s="34"/>
      <c r="J202" s="34"/>
      <c r="K202" s="34"/>
      <c r="L202" s="215"/>
      <c r="M202" s="34"/>
      <c r="N202" s="34"/>
      <c r="O202" s="34"/>
      <c r="P202" s="34"/>
      <c r="Q202" s="34"/>
    </row>
    <row r="203" spans="4:17">
      <c r="D203" s="34"/>
      <c r="E203" s="34"/>
      <c r="F203" s="34"/>
      <c r="G203" s="34"/>
      <c r="H203" s="34"/>
      <c r="I203" s="34"/>
      <c r="J203" s="34"/>
      <c r="K203" s="34"/>
      <c r="L203" s="215"/>
      <c r="M203" s="34"/>
      <c r="N203" s="34"/>
      <c r="O203" s="34"/>
      <c r="P203" s="34"/>
      <c r="Q203" s="34"/>
    </row>
    <row r="204" spans="4:17">
      <c r="D204" s="34"/>
      <c r="E204" s="34"/>
      <c r="F204" s="34"/>
      <c r="G204" s="34"/>
      <c r="H204" s="34"/>
      <c r="I204" s="34"/>
      <c r="J204" s="34"/>
      <c r="K204" s="34"/>
      <c r="L204" s="215"/>
      <c r="M204" s="34"/>
      <c r="N204" s="34"/>
      <c r="O204" s="34"/>
      <c r="P204" s="34"/>
      <c r="Q204" s="34"/>
    </row>
    <row r="205" spans="4:17">
      <c r="D205" s="34"/>
      <c r="E205" s="34"/>
      <c r="F205" s="34"/>
      <c r="G205" s="34"/>
      <c r="H205" s="34"/>
      <c r="I205" s="34"/>
      <c r="J205" s="34"/>
      <c r="K205" s="34"/>
      <c r="L205" s="215"/>
      <c r="M205" s="34"/>
      <c r="N205" s="34"/>
      <c r="O205" s="34"/>
      <c r="P205" s="34"/>
      <c r="Q205" s="34"/>
    </row>
    <row r="206" spans="4:17">
      <c r="D206" s="34"/>
      <c r="E206" s="34"/>
      <c r="F206" s="34"/>
      <c r="G206" s="34"/>
      <c r="H206" s="34"/>
      <c r="I206" s="34"/>
      <c r="J206" s="34"/>
      <c r="K206" s="34"/>
      <c r="L206" s="215"/>
      <c r="M206" s="34"/>
      <c r="N206" s="34"/>
      <c r="O206" s="34"/>
      <c r="P206" s="34"/>
      <c r="Q206" s="34"/>
    </row>
    <row r="207" spans="4:17">
      <c r="D207" s="34"/>
      <c r="E207" s="34"/>
      <c r="F207" s="34"/>
      <c r="G207" s="34"/>
      <c r="H207" s="34"/>
      <c r="I207" s="34"/>
      <c r="J207" s="34"/>
      <c r="K207" s="34"/>
      <c r="L207" s="215"/>
      <c r="M207" s="34"/>
      <c r="N207" s="34"/>
      <c r="O207" s="34"/>
      <c r="P207" s="34"/>
      <c r="Q207" s="34"/>
    </row>
    <row r="208" spans="4:17">
      <c r="D208" s="34"/>
      <c r="E208" s="34"/>
      <c r="F208" s="34"/>
      <c r="G208" s="34"/>
      <c r="H208" s="34"/>
      <c r="I208" s="34"/>
      <c r="J208" s="34"/>
      <c r="K208" s="34"/>
      <c r="L208" s="215"/>
      <c r="M208" s="34"/>
      <c r="N208" s="34"/>
      <c r="O208" s="34"/>
      <c r="P208" s="34"/>
      <c r="Q208" s="34"/>
    </row>
    <row r="209" spans="4:17">
      <c r="D209" s="34"/>
      <c r="E209" s="34"/>
      <c r="F209" s="34"/>
      <c r="G209" s="34"/>
      <c r="H209" s="34"/>
      <c r="I209" s="34"/>
      <c r="J209" s="34"/>
      <c r="K209" s="34"/>
      <c r="L209" s="215"/>
      <c r="M209" s="34"/>
      <c r="N209" s="34"/>
      <c r="O209" s="34"/>
      <c r="P209" s="34"/>
      <c r="Q209" s="34"/>
    </row>
    <row r="210" spans="4:17">
      <c r="D210" s="34"/>
      <c r="E210" s="34"/>
      <c r="F210" s="34"/>
      <c r="G210" s="34"/>
      <c r="H210" s="34"/>
      <c r="I210" s="34"/>
      <c r="J210" s="34"/>
      <c r="K210" s="34"/>
      <c r="L210" s="215"/>
      <c r="M210" s="34"/>
      <c r="N210" s="34"/>
      <c r="O210" s="34"/>
      <c r="P210" s="34"/>
      <c r="Q210" s="34"/>
    </row>
    <row r="211" spans="4:17">
      <c r="D211" s="34"/>
      <c r="E211" s="34"/>
      <c r="F211" s="34"/>
      <c r="G211" s="34"/>
      <c r="H211" s="34"/>
      <c r="I211" s="34"/>
      <c r="J211" s="34"/>
      <c r="K211" s="34"/>
      <c r="L211" s="215"/>
      <c r="M211" s="34"/>
      <c r="N211" s="34"/>
      <c r="O211" s="34"/>
      <c r="P211" s="34"/>
      <c r="Q211" s="34"/>
    </row>
    <row r="212" spans="4:17">
      <c r="D212" s="34"/>
      <c r="E212" s="34"/>
      <c r="F212" s="34"/>
      <c r="G212" s="34"/>
      <c r="H212" s="34"/>
      <c r="I212" s="34"/>
      <c r="J212" s="34"/>
      <c r="K212" s="34"/>
      <c r="L212" s="215"/>
      <c r="M212" s="34"/>
      <c r="N212" s="34"/>
      <c r="O212" s="34"/>
      <c r="P212" s="34"/>
      <c r="Q212" s="34"/>
    </row>
    <row r="213" spans="4:17">
      <c r="D213" s="34"/>
      <c r="E213" s="34"/>
      <c r="F213" s="34"/>
      <c r="G213" s="34"/>
      <c r="H213" s="34"/>
      <c r="I213" s="34"/>
      <c r="J213" s="34"/>
      <c r="K213" s="34"/>
      <c r="L213" s="215"/>
      <c r="M213" s="34"/>
      <c r="N213" s="34"/>
      <c r="O213" s="34"/>
      <c r="P213" s="34"/>
      <c r="Q213" s="34"/>
    </row>
    <row r="214" spans="4:17">
      <c r="D214" s="34"/>
      <c r="E214" s="34"/>
      <c r="F214" s="34"/>
      <c r="G214" s="34"/>
      <c r="H214" s="34"/>
      <c r="I214" s="34"/>
      <c r="J214" s="34"/>
      <c r="K214" s="34"/>
      <c r="L214" s="215"/>
      <c r="M214" s="34"/>
      <c r="N214" s="34"/>
      <c r="O214" s="34"/>
      <c r="P214" s="34"/>
      <c r="Q214" s="34"/>
    </row>
    <row r="215" spans="4:17">
      <c r="D215" s="34"/>
      <c r="E215" s="34"/>
      <c r="F215" s="34"/>
      <c r="G215" s="34"/>
      <c r="H215" s="34"/>
      <c r="I215" s="34"/>
      <c r="J215" s="34"/>
      <c r="K215" s="34"/>
      <c r="L215" s="215"/>
      <c r="M215" s="34"/>
      <c r="N215" s="34"/>
      <c r="O215" s="34"/>
      <c r="P215" s="34"/>
      <c r="Q215" s="34"/>
    </row>
    <row r="216" spans="4:17">
      <c r="D216" s="34"/>
      <c r="E216" s="34"/>
      <c r="F216" s="34"/>
      <c r="G216" s="34"/>
      <c r="H216" s="34"/>
      <c r="I216" s="34"/>
      <c r="J216" s="34"/>
      <c r="K216" s="34"/>
      <c r="L216" s="215"/>
      <c r="M216" s="34"/>
      <c r="N216" s="34"/>
      <c r="O216" s="34"/>
      <c r="P216" s="34"/>
      <c r="Q216" s="34"/>
    </row>
    <row r="217" spans="4:17">
      <c r="D217" s="34"/>
      <c r="E217" s="34"/>
      <c r="F217" s="34"/>
      <c r="G217" s="34"/>
      <c r="H217" s="34"/>
      <c r="I217" s="34"/>
      <c r="J217" s="34"/>
      <c r="K217" s="34"/>
      <c r="L217" s="215"/>
      <c r="M217" s="34"/>
      <c r="N217" s="34"/>
      <c r="O217" s="34"/>
      <c r="P217" s="34"/>
      <c r="Q217" s="34"/>
    </row>
    <row r="218" spans="4:17">
      <c r="D218" s="34"/>
      <c r="E218" s="34"/>
      <c r="F218" s="34"/>
      <c r="G218" s="34"/>
      <c r="H218" s="34"/>
      <c r="I218" s="34"/>
      <c r="J218" s="34"/>
      <c r="K218" s="34"/>
      <c r="L218" s="215"/>
      <c r="M218" s="34"/>
      <c r="N218" s="34"/>
      <c r="O218" s="34"/>
      <c r="P218" s="34"/>
      <c r="Q218" s="34"/>
    </row>
    <row r="219" spans="4:17">
      <c r="D219" s="34"/>
      <c r="E219" s="34"/>
      <c r="F219" s="34"/>
      <c r="G219" s="34"/>
      <c r="H219" s="34"/>
      <c r="I219" s="34"/>
      <c r="J219" s="34"/>
      <c r="K219" s="34"/>
      <c r="L219" s="215"/>
      <c r="M219" s="34"/>
      <c r="N219" s="34"/>
      <c r="O219" s="34"/>
      <c r="P219" s="34"/>
      <c r="Q219" s="34"/>
    </row>
    <row r="220" spans="4:17">
      <c r="D220" s="34"/>
      <c r="E220" s="34"/>
      <c r="F220" s="34"/>
      <c r="G220" s="34"/>
      <c r="H220" s="34"/>
      <c r="I220" s="34"/>
      <c r="J220" s="34"/>
      <c r="K220" s="34"/>
      <c r="L220" s="215"/>
      <c r="M220" s="34"/>
      <c r="N220" s="34"/>
      <c r="O220" s="34"/>
      <c r="P220" s="34"/>
      <c r="Q220" s="34"/>
    </row>
    <row r="221" spans="4:17">
      <c r="D221" s="34"/>
      <c r="E221" s="34"/>
      <c r="F221" s="34"/>
      <c r="G221" s="34"/>
      <c r="H221" s="34"/>
      <c r="I221" s="34"/>
      <c r="J221" s="34"/>
      <c r="K221" s="34"/>
      <c r="L221" s="215"/>
      <c r="M221" s="34"/>
      <c r="N221" s="34"/>
      <c r="O221" s="34"/>
      <c r="P221" s="34"/>
      <c r="Q221" s="34"/>
    </row>
    <row r="222" spans="4:17">
      <c r="D222" s="34"/>
      <c r="E222" s="34"/>
      <c r="F222" s="34"/>
      <c r="G222" s="34"/>
      <c r="H222" s="34"/>
      <c r="I222" s="34"/>
      <c r="J222" s="34"/>
      <c r="K222" s="34"/>
      <c r="L222" s="215"/>
      <c r="M222" s="34"/>
      <c r="N222" s="34"/>
      <c r="O222" s="34"/>
      <c r="P222" s="34"/>
      <c r="Q222" s="34"/>
    </row>
    <row r="223" spans="4:17">
      <c r="D223" s="34"/>
      <c r="E223" s="34"/>
      <c r="F223" s="34"/>
      <c r="G223" s="34"/>
      <c r="H223" s="34"/>
      <c r="I223" s="34"/>
      <c r="J223" s="34"/>
      <c r="K223" s="34"/>
      <c r="L223" s="215"/>
      <c r="M223" s="34"/>
      <c r="N223" s="34"/>
      <c r="O223" s="34"/>
      <c r="P223" s="34"/>
      <c r="Q223" s="34"/>
    </row>
    <row r="224" spans="4:17">
      <c r="D224" s="34"/>
      <c r="E224" s="34"/>
      <c r="F224" s="34"/>
      <c r="G224" s="34"/>
      <c r="H224" s="34"/>
      <c r="I224" s="34"/>
      <c r="J224" s="34"/>
      <c r="K224" s="34"/>
      <c r="L224" s="215"/>
      <c r="M224" s="34"/>
      <c r="N224" s="34"/>
      <c r="O224" s="34"/>
      <c r="P224" s="34"/>
      <c r="Q224" s="34"/>
    </row>
    <row r="225" spans="4:17">
      <c r="D225" s="34"/>
      <c r="E225" s="34"/>
      <c r="F225" s="34"/>
      <c r="G225" s="34"/>
      <c r="H225" s="34"/>
      <c r="I225" s="34"/>
      <c r="J225" s="34"/>
      <c r="K225" s="34"/>
      <c r="L225" s="215"/>
      <c r="M225" s="34"/>
      <c r="N225" s="34"/>
      <c r="O225" s="34"/>
      <c r="P225" s="34"/>
      <c r="Q225" s="34"/>
    </row>
    <row r="226" spans="4:17">
      <c r="D226" s="34"/>
      <c r="E226" s="34"/>
      <c r="F226" s="34"/>
      <c r="G226" s="34"/>
      <c r="H226" s="34"/>
      <c r="I226" s="34"/>
      <c r="J226" s="34"/>
      <c r="K226" s="34"/>
      <c r="L226" s="215"/>
      <c r="M226" s="34"/>
      <c r="N226" s="34"/>
      <c r="O226" s="34"/>
      <c r="P226" s="34"/>
      <c r="Q226" s="34"/>
    </row>
    <row r="227" spans="4:17">
      <c r="D227" s="34"/>
      <c r="E227" s="34"/>
      <c r="F227" s="34"/>
      <c r="G227" s="34"/>
      <c r="H227" s="34"/>
      <c r="I227" s="34"/>
      <c r="J227" s="34"/>
      <c r="K227" s="34"/>
      <c r="L227" s="215"/>
      <c r="M227" s="34"/>
      <c r="N227" s="34"/>
      <c r="O227" s="34"/>
      <c r="P227" s="34"/>
      <c r="Q227" s="34"/>
    </row>
    <row r="228" spans="4:17">
      <c r="D228" s="34"/>
      <c r="E228" s="34"/>
      <c r="F228" s="34"/>
      <c r="G228" s="34"/>
      <c r="H228" s="34"/>
      <c r="I228" s="34"/>
      <c r="J228" s="34"/>
      <c r="K228" s="34"/>
      <c r="L228" s="215"/>
      <c r="M228" s="34"/>
      <c r="N228" s="34"/>
      <c r="O228" s="34"/>
      <c r="P228" s="34"/>
      <c r="Q228" s="34"/>
    </row>
    <row r="229" spans="4:17">
      <c r="D229" s="34"/>
      <c r="E229" s="34"/>
      <c r="F229" s="34"/>
      <c r="G229" s="34"/>
      <c r="H229" s="34"/>
      <c r="I229" s="34"/>
      <c r="J229" s="34"/>
      <c r="K229" s="34"/>
      <c r="L229" s="215"/>
      <c r="M229" s="34"/>
      <c r="N229" s="34"/>
      <c r="O229" s="34"/>
      <c r="P229" s="34"/>
      <c r="Q229" s="34"/>
    </row>
    <row r="230" spans="4:17">
      <c r="D230" s="34"/>
      <c r="E230" s="34"/>
      <c r="F230" s="34"/>
      <c r="G230" s="34"/>
      <c r="H230" s="34"/>
      <c r="I230" s="34"/>
      <c r="J230" s="34"/>
      <c r="K230" s="34"/>
      <c r="L230" s="215"/>
      <c r="M230" s="34"/>
      <c r="N230" s="34"/>
      <c r="O230" s="34"/>
      <c r="P230" s="34"/>
      <c r="Q230" s="34"/>
    </row>
    <row r="231" spans="4:17">
      <c r="D231" s="34"/>
      <c r="E231" s="34"/>
      <c r="F231" s="34"/>
      <c r="G231" s="34"/>
      <c r="H231" s="34"/>
      <c r="I231" s="34"/>
      <c r="J231" s="34"/>
      <c r="K231" s="34"/>
      <c r="L231" s="215"/>
      <c r="M231" s="34"/>
      <c r="N231" s="34"/>
      <c r="O231" s="34"/>
      <c r="P231" s="34"/>
      <c r="Q231" s="34"/>
    </row>
    <row r="232" spans="4:17">
      <c r="D232" s="34"/>
      <c r="E232" s="34"/>
      <c r="F232" s="34"/>
      <c r="G232" s="34"/>
      <c r="H232" s="34"/>
      <c r="I232" s="34"/>
      <c r="J232" s="34"/>
      <c r="K232" s="34"/>
      <c r="L232" s="215"/>
      <c r="M232" s="34"/>
      <c r="N232" s="34"/>
      <c r="O232" s="34"/>
      <c r="P232" s="34"/>
      <c r="Q232" s="34"/>
    </row>
    <row r="233" spans="4:17">
      <c r="D233" s="34"/>
      <c r="E233" s="34"/>
      <c r="F233" s="34"/>
      <c r="G233" s="34"/>
      <c r="H233" s="34"/>
      <c r="I233" s="34"/>
      <c r="J233" s="34"/>
      <c r="K233" s="34"/>
      <c r="L233" s="215"/>
      <c r="M233" s="34"/>
      <c r="N233" s="34"/>
      <c r="O233" s="34"/>
      <c r="P233" s="34"/>
      <c r="Q233" s="34"/>
    </row>
    <row r="234" spans="4:17">
      <c r="D234" s="34"/>
      <c r="E234" s="34"/>
      <c r="F234" s="34"/>
      <c r="G234" s="34"/>
      <c r="H234" s="34"/>
      <c r="I234" s="34"/>
      <c r="J234" s="34"/>
      <c r="K234" s="34"/>
      <c r="L234" s="215"/>
      <c r="M234" s="34"/>
      <c r="N234" s="34"/>
      <c r="O234" s="34"/>
      <c r="P234" s="34"/>
      <c r="Q234" s="34"/>
    </row>
    <row r="235" spans="4:17">
      <c r="D235" s="34"/>
      <c r="E235" s="34"/>
      <c r="F235" s="34"/>
      <c r="G235" s="34"/>
      <c r="H235" s="34"/>
      <c r="I235" s="34"/>
      <c r="J235" s="34"/>
      <c r="K235" s="34"/>
      <c r="L235" s="215"/>
      <c r="M235" s="34"/>
      <c r="N235" s="34"/>
      <c r="O235" s="34"/>
      <c r="P235" s="34"/>
      <c r="Q235" s="34"/>
    </row>
    <row r="236" spans="4:17">
      <c r="D236" s="34"/>
      <c r="E236" s="34"/>
      <c r="F236" s="34"/>
      <c r="G236" s="34"/>
      <c r="H236" s="34"/>
      <c r="I236" s="34"/>
      <c r="J236" s="34"/>
      <c r="K236" s="34"/>
      <c r="L236" s="215"/>
      <c r="M236" s="34"/>
      <c r="N236" s="34"/>
      <c r="O236" s="34"/>
      <c r="P236" s="34"/>
      <c r="Q236" s="34"/>
    </row>
    <row r="237" spans="4:17">
      <c r="D237" s="34"/>
      <c r="E237" s="34"/>
      <c r="F237" s="34"/>
      <c r="G237" s="34"/>
      <c r="H237" s="34"/>
      <c r="I237" s="34"/>
      <c r="J237" s="34"/>
      <c r="K237" s="34"/>
      <c r="L237" s="215"/>
      <c r="M237" s="34"/>
      <c r="N237" s="34"/>
      <c r="O237" s="34"/>
      <c r="P237" s="34"/>
      <c r="Q237" s="34"/>
    </row>
    <row r="238" spans="4:17">
      <c r="D238" s="34"/>
      <c r="E238" s="34"/>
      <c r="F238" s="34"/>
      <c r="G238" s="34"/>
      <c r="H238" s="34"/>
      <c r="I238" s="34"/>
      <c r="J238" s="34"/>
      <c r="K238" s="34"/>
      <c r="L238" s="215"/>
      <c r="M238" s="34"/>
      <c r="N238" s="34"/>
      <c r="O238" s="34"/>
      <c r="P238" s="34"/>
      <c r="Q238" s="34"/>
    </row>
    <row r="239" spans="4:17">
      <c r="D239" s="34"/>
      <c r="E239" s="34"/>
      <c r="F239" s="34"/>
      <c r="G239" s="34"/>
      <c r="H239" s="34"/>
      <c r="I239" s="34"/>
      <c r="J239" s="34"/>
      <c r="K239" s="34"/>
      <c r="L239" s="215"/>
      <c r="M239" s="34"/>
      <c r="N239" s="34"/>
      <c r="O239" s="34"/>
      <c r="P239" s="34"/>
      <c r="Q239" s="34"/>
    </row>
    <row r="240" spans="4:17">
      <c r="D240" s="34"/>
      <c r="E240" s="34"/>
      <c r="F240" s="34"/>
      <c r="G240" s="34"/>
      <c r="H240" s="34"/>
      <c r="I240" s="34"/>
      <c r="J240" s="34"/>
      <c r="K240" s="34"/>
      <c r="L240" s="215"/>
      <c r="M240" s="34"/>
      <c r="N240" s="34"/>
      <c r="O240" s="34"/>
      <c r="P240" s="34"/>
      <c r="Q240" s="34"/>
    </row>
    <row r="241" spans="4:17">
      <c r="D241" s="34"/>
      <c r="E241" s="34"/>
      <c r="F241" s="34"/>
      <c r="G241" s="34"/>
      <c r="H241" s="34"/>
      <c r="I241" s="34"/>
      <c r="J241" s="34"/>
      <c r="K241" s="34"/>
      <c r="L241" s="215"/>
      <c r="M241" s="34"/>
      <c r="N241" s="34"/>
      <c r="O241" s="34"/>
      <c r="P241" s="34"/>
      <c r="Q241" s="34"/>
    </row>
    <row r="242" spans="4:17">
      <c r="D242" s="34"/>
      <c r="E242" s="34"/>
      <c r="F242" s="34"/>
      <c r="G242" s="34"/>
      <c r="H242" s="34"/>
      <c r="I242" s="34"/>
      <c r="J242" s="34"/>
      <c r="K242" s="34"/>
      <c r="L242" s="215"/>
      <c r="M242" s="34"/>
      <c r="N242" s="34"/>
      <c r="O242" s="34"/>
      <c r="P242" s="34"/>
      <c r="Q242" s="34"/>
    </row>
    <row r="243" spans="4:17">
      <c r="D243" s="34"/>
      <c r="E243" s="34"/>
      <c r="F243" s="34"/>
      <c r="G243" s="34"/>
      <c r="H243" s="34"/>
      <c r="I243" s="34"/>
      <c r="J243" s="34"/>
      <c r="K243" s="34"/>
      <c r="L243" s="215"/>
      <c r="M243" s="34"/>
      <c r="N243" s="34"/>
      <c r="O243" s="34"/>
      <c r="P243" s="34"/>
      <c r="Q243" s="34"/>
    </row>
    <row r="244" spans="4:17">
      <c r="D244" s="34"/>
      <c r="E244" s="34"/>
      <c r="F244" s="34"/>
      <c r="G244" s="34"/>
      <c r="H244" s="34"/>
      <c r="I244" s="34"/>
      <c r="J244" s="34"/>
      <c r="K244" s="34"/>
      <c r="L244" s="215"/>
      <c r="M244" s="34"/>
      <c r="N244" s="34"/>
      <c r="O244" s="34"/>
      <c r="P244" s="34"/>
      <c r="Q244" s="34"/>
    </row>
    <row r="245" spans="4:17">
      <c r="D245" s="34"/>
      <c r="E245" s="34"/>
      <c r="F245" s="34"/>
      <c r="G245" s="34"/>
      <c r="H245" s="34"/>
      <c r="I245" s="34"/>
      <c r="J245" s="34"/>
      <c r="K245" s="34"/>
      <c r="L245" s="215"/>
      <c r="M245" s="34"/>
      <c r="N245" s="34"/>
      <c r="O245" s="34"/>
      <c r="P245" s="34"/>
      <c r="Q245" s="34"/>
    </row>
    <row r="246" spans="4:17">
      <c r="D246" s="34"/>
      <c r="E246" s="34"/>
      <c r="F246" s="34"/>
      <c r="G246" s="34"/>
      <c r="H246" s="34"/>
      <c r="I246" s="34"/>
      <c r="J246" s="34"/>
      <c r="K246" s="34"/>
      <c r="L246" s="215"/>
      <c r="M246" s="34"/>
      <c r="N246" s="34"/>
      <c r="O246" s="34"/>
      <c r="P246" s="34"/>
      <c r="Q246" s="34"/>
    </row>
    <row r="247" spans="4:17">
      <c r="D247" s="34"/>
      <c r="E247" s="34"/>
      <c r="F247" s="34"/>
      <c r="G247" s="34"/>
      <c r="H247" s="34"/>
      <c r="I247" s="34"/>
      <c r="J247" s="34"/>
      <c r="K247" s="34"/>
      <c r="L247" s="215"/>
      <c r="M247" s="34"/>
      <c r="N247" s="34"/>
      <c r="O247" s="34"/>
      <c r="P247" s="34"/>
      <c r="Q247" s="34"/>
    </row>
    <row r="248" spans="4:17">
      <c r="D248" s="34"/>
      <c r="E248" s="34"/>
      <c r="F248" s="34"/>
      <c r="G248" s="34"/>
      <c r="H248" s="34"/>
      <c r="I248" s="34"/>
      <c r="J248" s="34"/>
      <c r="K248" s="34"/>
      <c r="L248" s="215"/>
      <c r="M248" s="34"/>
      <c r="N248" s="34"/>
      <c r="O248" s="34"/>
      <c r="P248" s="34"/>
      <c r="Q248" s="34"/>
    </row>
    <row r="249" spans="4:17">
      <c r="D249" s="34"/>
      <c r="E249" s="34"/>
      <c r="F249" s="34"/>
      <c r="G249" s="34"/>
      <c r="H249" s="34"/>
      <c r="I249" s="34"/>
      <c r="J249" s="34"/>
      <c r="K249" s="34"/>
      <c r="L249" s="215"/>
      <c r="M249" s="34"/>
      <c r="N249" s="34"/>
      <c r="O249" s="34"/>
      <c r="P249" s="34"/>
      <c r="Q249" s="34"/>
    </row>
  </sheetData>
  <mergeCells count="22">
    <mergeCell ref="M4:M5"/>
    <mergeCell ref="G4:G5"/>
    <mergeCell ref="H4:H5"/>
    <mergeCell ref="I4:I5"/>
    <mergeCell ref="J4:J5"/>
    <mergeCell ref="K4:K5"/>
    <mergeCell ref="B2:C2"/>
    <mergeCell ref="D2:K2"/>
    <mergeCell ref="N2:Q2"/>
    <mergeCell ref="A3:A5"/>
    <mergeCell ref="B3:B5"/>
    <mergeCell ref="C3:C5"/>
    <mergeCell ref="D3:E3"/>
    <mergeCell ref="F3:G3"/>
    <mergeCell ref="H3:I3"/>
    <mergeCell ref="J3:K3"/>
    <mergeCell ref="N4:O4"/>
    <mergeCell ref="P4:Q4"/>
    <mergeCell ref="N3:Q3"/>
    <mergeCell ref="D4:D5"/>
    <mergeCell ref="E4:E5"/>
    <mergeCell ref="F4:F5"/>
  </mergeCells>
  <pageMargins left="0.7" right="0.7" top="0.75" bottom="0.75" header="0.3" footer="0.3"/>
  <pageSetup paperSize="9" scale="61" orientation="landscape" r:id="rId1"/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7"/>
  <sheetViews>
    <sheetView topLeftCell="Y4" zoomScale="73" zoomScaleNormal="73" workbookViewId="0">
      <selection activeCell="AC7" sqref="AC7"/>
    </sheetView>
  </sheetViews>
  <sheetFormatPr defaultRowHeight="14.25"/>
  <cols>
    <col min="1" max="1" width="4" style="1"/>
    <col min="2" max="2" width="27.875" style="1"/>
    <col min="3" max="3" width="21.625" style="1"/>
    <col min="4" max="4" width="18.25" style="1"/>
    <col min="5" max="5" width="19.875" style="1"/>
    <col min="6" max="6" width="16" style="1"/>
    <col min="7" max="7" width="17.75" style="1"/>
    <col min="8" max="8" width="27.125" style="1"/>
    <col min="9" max="9" width="26.75" style="1"/>
    <col min="10" max="10" width="24.125" style="1"/>
    <col min="11" max="11" width="21.375" style="1"/>
    <col min="12" max="12" width="33.625" style="1"/>
    <col min="13" max="13" width="20.625" style="1"/>
    <col min="14" max="14" width="26.75" style="1"/>
    <col min="15" max="15" width="21.375" style="2"/>
    <col min="16" max="16" width="23.25" style="2"/>
    <col min="17" max="17" width="20.875" style="1"/>
    <col min="18" max="18" width="22.625" style="1"/>
    <col min="19" max="19" width="19.25" style="1"/>
    <col min="20" max="20" width="16.125" style="1"/>
    <col min="21" max="21" width="22.875" style="1"/>
    <col min="22" max="22" width="11.625" style="1"/>
    <col min="23" max="23" width="16" style="1"/>
    <col min="24" max="25" width="11.625" style="1"/>
    <col min="26" max="26" width="17.625" style="1"/>
    <col min="27" max="27" width="19.625" style="1"/>
    <col min="28" max="28" width="16" style="1"/>
    <col min="29" max="29" width="15.25" style="1"/>
    <col min="30" max="30" width="13.125" style="1"/>
    <col min="31" max="31" width="15" style="1"/>
    <col min="32" max="32" width="16.75" style="1"/>
    <col min="33" max="33" width="22.25" style="1"/>
    <col min="34" max="1025" width="11.5" style="1"/>
  </cols>
  <sheetData>
    <row r="1" spans="1:33" ht="15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3"/>
      <c r="R1" s="3"/>
      <c r="S1" s="3"/>
      <c r="T1" s="3"/>
      <c r="U1" s="3"/>
      <c r="V1" s="3"/>
      <c r="W1" s="3"/>
      <c r="X1" s="3"/>
      <c r="Y1" s="3"/>
      <c r="Z1"/>
      <c r="AA1"/>
      <c r="AB1"/>
      <c r="AC1"/>
      <c r="AD1"/>
      <c r="AE1"/>
      <c r="AF1"/>
      <c r="AG1"/>
    </row>
    <row r="2" spans="1:33" ht="61.35" customHeight="1">
      <c r="A2" s="5"/>
      <c r="B2" s="242" t="s">
        <v>1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3" t="s">
        <v>2</v>
      </c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4" t="s">
        <v>3</v>
      </c>
      <c r="AB2" s="244"/>
      <c r="AC2" s="244"/>
      <c r="AD2" s="244"/>
      <c r="AE2" s="244"/>
      <c r="AF2" s="244"/>
      <c r="AG2" s="6" t="s">
        <v>4</v>
      </c>
    </row>
    <row r="3" spans="1:33" ht="112.5" customHeight="1">
      <c r="A3" s="245" t="s">
        <v>5</v>
      </c>
      <c r="B3" s="246" t="s">
        <v>6</v>
      </c>
      <c r="C3" s="247" t="s">
        <v>7</v>
      </c>
      <c r="D3" s="247" t="s">
        <v>8</v>
      </c>
      <c r="E3" s="247" t="s">
        <v>9</v>
      </c>
      <c r="F3" s="247" t="s">
        <v>10</v>
      </c>
      <c r="G3" s="247" t="s">
        <v>11</v>
      </c>
      <c r="H3" s="247" t="s">
        <v>12</v>
      </c>
      <c r="I3" s="247" t="s">
        <v>13</v>
      </c>
      <c r="J3" s="247" t="s">
        <v>14</v>
      </c>
      <c r="K3" s="247" t="s">
        <v>15</v>
      </c>
      <c r="L3" s="247" t="s">
        <v>16</v>
      </c>
      <c r="M3" s="247" t="s">
        <v>17</v>
      </c>
      <c r="N3" s="248" t="s">
        <v>18</v>
      </c>
      <c r="O3" s="249" t="s">
        <v>19</v>
      </c>
      <c r="P3" s="249"/>
      <c r="Q3" s="250" t="s">
        <v>20</v>
      </c>
      <c r="R3" s="250"/>
      <c r="S3" s="247" t="s">
        <v>21</v>
      </c>
      <c r="T3" s="247"/>
      <c r="U3" s="251" t="s">
        <v>22</v>
      </c>
      <c r="V3" s="251"/>
      <c r="W3" s="258" t="s">
        <v>23</v>
      </c>
      <c r="X3" s="258"/>
      <c r="Y3" s="258"/>
      <c r="Z3" s="249" t="s">
        <v>24</v>
      </c>
      <c r="AA3" s="249" t="s">
        <v>25</v>
      </c>
      <c r="AB3" s="249"/>
      <c r="AC3" s="249"/>
      <c r="AD3" s="249"/>
      <c r="AE3" s="249"/>
      <c r="AF3" s="249"/>
      <c r="AG3" s="249" t="s">
        <v>26</v>
      </c>
    </row>
    <row r="4" spans="1:33" ht="57.2" customHeight="1">
      <c r="A4" s="245"/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8"/>
      <c r="O4" s="252" t="s">
        <v>27</v>
      </c>
      <c r="P4" s="253" t="s">
        <v>28</v>
      </c>
      <c r="Q4" s="247" t="s">
        <v>27</v>
      </c>
      <c r="R4" s="247" t="s">
        <v>28</v>
      </c>
      <c r="S4" s="247" t="s">
        <v>27</v>
      </c>
      <c r="T4" s="247" t="s">
        <v>28</v>
      </c>
      <c r="U4" s="247" t="s">
        <v>27</v>
      </c>
      <c r="V4" s="248" t="s">
        <v>28</v>
      </c>
      <c r="W4" s="247" t="s">
        <v>27</v>
      </c>
      <c r="X4" s="248" t="s">
        <v>28</v>
      </c>
      <c r="Y4" s="254" t="s">
        <v>29</v>
      </c>
      <c r="Z4" s="249"/>
      <c r="AA4" s="255" t="s">
        <v>30</v>
      </c>
      <c r="AB4" s="255"/>
      <c r="AC4" s="256" t="s">
        <v>31</v>
      </c>
      <c r="AD4" s="256"/>
      <c r="AE4" s="257" t="s">
        <v>32</v>
      </c>
      <c r="AF4" s="257"/>
      <c r="AG4" s="249"/>
    </row>
    <row r="5" spans="1:33" ht="51" customHeight="1">
      <c r="A5" s="245"/>
      <c r="B5" s="246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8"/>
      <c r="O5" s="252"/>
      <c r="P5" s="253"/>
      <c r="Q5" s="247"/>
      <c r="R5" s="247"/>
      <c r="S5" s="247"/>
      <c r="T5" s="247"/>
      <c r="U5" s="247"/>
      <c r="V5" s="248"/>
      <c r="W5" s="247"/>
      <c r="X5" s="248"/>
      <c r="Y5" s="254"/>
      <c r="Z5" s="249"/>
      <c r="AA5" s="7" t="s">
        <v>27</v>
      </c>
      <c r="AB5" s="8" t="s">
        <v>28</v>
      </c>
      <c r="AC5" s="9" t="s">
        <v>27</v>
      </c>
      <c r="AD5" s="10" t="s">
        <v>28</v>
      </c>
      <c r="AE5" s="8" t="s">
        <v>33</v>
      </c>
      <c r="AF5" s="11" t="s">
        <v>34</v>
      </c>
      <c r="AG5" s="249"/>
    </row>
    <row r="6" spans="1:33" ht="113.45" customHeight="1">
      <c r="A6" s="12">
        <v>7</v>
      </c>
      <c r="B6" s="13" t="s">
        <v>35</v>
      </c>
      <c r="C6" s="14" t="s">
        <v>36</v>
      </c>
      <c r="D6" s="14" t="s">
        <v>37</v>
      </c>
      <c r="E6" s="19" t="s">
        <v>38</v>
      </c>
      <c r="F6" s="19">
        <v>1955</v>
      </c>
      <c r="G6" s="20">
        <v>640</v>
      </c>
      <c r="H6" s="19" t="s">
        <v>39</v>
      </c>
      <c r="I6" s="19" t="s">
        <v>40</v>
      </c>
      <c r="J6" s="19" t="s">
        <v>41</v>
      </c>
      <c r="K6" s="19" t="s">
        <v>42</v>
      </c>
      <c r="L6" s="19" t="s">
        <v>43</v>
      </c>
      <c r="M6" s="19" t="s">
        <v>44</v>
      </c>
      <c r="N6" s="19" t="s">
        <v>45</v>
      </c>
      <c r="O6" s="21">
        <v>373657.29</v>
      </c>
      <c r="P6" s="22" t="s">
        <v>46</v>
      </c>
      <c r="Q6" s="23">
        <f xml:space="preserve"> 25630.23 + 39934.5 +15000</f>
        <v>80564.73</v>
      </c>
      <c r="R6" s="24" t="s">
        <v>46</v>
      </c>
      <c r="S6" s="25">
        <v>43231.94</v>
      </c>
      <c r="T6" s="26" t="s">
        <v>46</v>
      </c>
      <c r="U6" s="27">
        <v>70485.440000000002</v>
      </c>
      <c r="V6" s="27" t="s">
        <v>46</v>
      </c>
      <c r="W6" s="27">
        <v>17353.509999999998</v>
      </c>
      <c r="X6" s="27" t="s">
        <v>46</v>
      </c>
      <c r="Y6" s="27" t="s">
        <v>46</v>
      </c>
      <c r="Z6" s="27" t="s">
        <v>46</v>
      </c>
      <c r="AA6" s="26">
        <v>4903.78</v>
      </c>
      <c r="AB6" s="26" t="s">
        <v>46</v>
      </c>
      <c r="AC6" s="26">
        <v>30292.78</v>
      </c>
      <c r="AD6" s="26" t="s">
        <v>46</v>
      </c>
      <c r="AE6" s="25">
        <v>0</v>
      </c>
      <c r="AF6" s="27" t="s">
        <v>46</v>
      </c>
      <c r="AG6" s="28">
        <v>12</v>
      </c>
    </row>
    <row r="7" spans="1:33" ht="47.1" customHeight="1">
      <c r="A7" s="12">
        <v>8</v>
      </c>
      <c r="B7" s="13"/>
      <c r="C7" s="19"/>
      <c r="D7" s="19"/>
      <c r="E7" s="15"/>
      <c r="F7" s="15"/>
      <c r="G7" s="15"/>
      <c r="H7" s="15"/>
      <c r="I7" s="15"/>
      <c r="J7" s="15"/>
      <c r="K7" s="15"/>
      <c r="L7" s="15"/>
      <c r="M7" s="15"/>
      <c r="N7" s="15"/>
      <c r="O7" s="23"/>
      <c r="P7" s="22"/>
      <c r="Q7" s="16"/>
      <c r="R7" s="17"/>
      <c r="S7" s="17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7"/>
      <c r="AF7" s="18"/>
      <c r="AG7" s="18"/>
    </row>
  </sheetData>
  <mergeCells count="39">
    <mergeCell ref="Z3:Z5"/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AA4:AB4"/>
    <mergeCell ref="AC4:AD4"/>
    <mergeCell ref="AE4:AF4"/>
    <mergeCell ref="W3:Y3"/>
    <mergeCell ref="N3:N5"/>
    <mergeCell ref="O3:P3"/>
    <mergeCell ref="Q3:R3"/>
    <mergeCell ref="S3:T3"/>
    <mergeCell ref="U3:V3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colBreaks count="1" manualBreakCount="1">
    <brk id="2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5CC27-BB27-40F7-8028-3A772BA2C7AC}">
  <dimension ref="A1:AG8"/>
  <sheetViews>
    <sheetView topLeftCell="AB3" workbookViewId="0">
      <selection activeCell="AF7" sqref="AF7"/>
    </sheetView>
  </sheetViews>
  <sheetFormatPr defaultRowHeight="12.75"/>
  <cols>
    <col min="1" max="1" width="4.25" style="91" bestFit="1" customWidth="1"/>
    <col min="2" max="5" width="9" style="91"/>
    <col min="6" max="6" width="15.875" style="91" bestFit="1" customWidth="1"/>
    <col min="7" max="7" width="17.5" style="91" bestFit="1" customWidth="1"/>
    <col min="8" max="14" width="9" style="91"/>
    <col min="15" max="15" width="21.125" style="116" bestFit="1" customWidth="1"/>
    <col min="16" max="16" width="9" style="116"/>
    <col min="17" max="17" width="11.625" style="91" bestFit="1" customWidth="1"/>
    <col min="18" max="18" width="9" style="91"/>
    <col min="19" max="19" width="19.875" style="91" bestFit="1" customWidth="1"/>
    <col min="20" max="20" width="9" style="91"/>
    <col min="21" max="21" width="22.5" style="91" bestFit="1" customWidth="1"/>
    <col min="22" max="26" width="9" style="91"/>
    <col min="27" max="27" width="19.25" style="91" bestFit="1" customWidth="1"/>
    <col min="28" max="28" width="9" style="91"/>
    <col min="29" max="29" width="18.125" style="91" bestFit="1" customWidth="1"/>
    <col min="30" max="30" width="9" style="91"/>
    <col min="31" max="31" width="18.125" style="91" bestFit="1" customWidth="1"/>
    <col min="32" max="32" width="9" style="91"/>
    <col min="33" max="33" width="21.875" style="91" bestFit="1" customWidth="1"/>
    <col min="34" max="16384" width="9" style="91"/>
  </cols>
  <sheetData>
    <row r="1" spans="1:33" ht="13.5" thickBot="1">
      <c r="A1" s="89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90"/>
      <c r="P1" s="90"/>
      <c r="Q1" s="89"/>
      <c r="R1" s="89"/>
      <c r="S1" s="89"/>
      <c r="T1" s="89"/>
      <c r="U1" s="89"/>
      <c r="V1" s="89"/>
      <c r="W1" s="89"/>
      <c r="X1" s="89"/>
      <c r="Y1" s="89"/>
    </row>
    <row r="2" spans="1:33" ht="26.25" thickBot="1">
      <c r="A2" s="92"/>
      <c r="B2" s="261" t="s">
        <v>1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2" t="s">
        <v>2</v>
      </c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 t="s">
        <v>3</v>
      </c>
      <c r="AB2" s="263"/>
      <c r="AC2" s="263"/>
      <c r="AD2" s="263"/>
      <c r="AE2" s="263"/>
      <c r="AF2" s="263"/>
      <c r="AG2" s="93" t="s">
        <v>4</v>
      </c>
    </row>
    <row r="3" spans="1:33" ht="13.5" thickBot="1">
      <c r="A3" s="264" t="s">
        <v>5</v>
      </c>
      <c r="B3" s="260" t="s">
        <v>6</v>
      </c>
      <c r="C3" s="259" t="s">
        <v>7</v>
      </c>
      <c r="D3" s="259" t="s">
        <v>8</v>
      </c>
      <c r="E3" s="259" t="s">
        <v>9</v>
      </c>
      <c r="F3" s="259" t="s">
        <v>10</v>
      </c>
      <c r="G3" s="259" t="s">
        <v>11</v>
      </c>
      <c r="H3" s="259" t="s">
        <v>12</v>
      </c>
      <c r="I3" s="259" t="s">
        <v>13</v>
      </c>
      <c r="J3" s="259" t="s">
        <v>14</v>
      </c>
      <c r="K3" s="259" t="s">
        <v>15</v>
      </c>
      <c r="L3" s="259" t="s">
        <v>16</v>
      </c>
      <c r="M3" s="259" t="s">
        <v>17</v>
      </c>
      <c r="N3" s="265" t="s">
        <v>18</v>
      </c>
      <c r="O3" s="266" t="s">
        <v>19</v>
      </c>
      <c r="P3" s="266"/>
      <c r="Q3" s="267" t="s">
        <v>20</v>
      </c>
      <c r="R3" s="267"/>
      <c r="S3" s="259" t="s">
        <v>21</v>
      </c>
      <c r="T3" s="259"/>
      <c r="U3" s="268" t="s">
        <v>22</v>
      </c>
      <c r="V3" s="268"/>
      <c r="W3" s="271" t="s">
        <v>23</v>
      </c>
      <c r="X3" s="271"/>
      <c r="Y3" s="271"/>
      <c r="Z3" s="266" t="s">
        <v>24</v>
      </c>
      <c r="AA3" s="266" t="s">
        <v>25</v>
      </c>
      <c r="AB3" s="266"/>
      <c r="AC3" s="266"/>
      <c r="AD3" s="266"/>
      <c r="AE3" s="266"/>
      <c r="AF3" s="266"/>
      <c r="AG3" s="266" t="s">
        <v>26</v>
      </c>
    </row>
    <row r="4" spans="1:33" ht="13.5" thickBot="1">
      <c r="A4" s="264"/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5"/>
      <c r="O4" s="269" t="s">
        <v>27</v>
      </c>
      <c r="P4" s="270" t="s">
        <v>28</v>
      </c>
      <c r="Q4" s="259" t="s">
        <v>27</v>
      </c>
      <c r="R4" s="259" t="s">
        <v>28</v>
      </c>
      <c r="S4" s="259" t="s">
        <v>27</v>
      </c>
      <c r="T4" s="259" t="s">
        <v>28</v>
      </c>
      <c r="U4" s="259" t="s">
        <v>27</v>
      </c>
      <c r="V4" s="265" t="s">
        <v>28</v>
      </c>
      <c r="W4" s="259" t="s">
        <v>27</v>
      </c>
      <c r="X4" s="265" t="s">
        <v>28</v>
      </c>
      <c r="Y4" s="272" t="s">
        <v>29</v>
      </c>
      <c r="Z4" s="266"/>
      <c r="AA4" s="273" t="s">
        <v>30</v>
      </c>
      <c r="AB4" s="273"/>
      <c r="AC4" s="274" t="s">
        <v>31</v>
      </c>
      <c r="AD4" s="274"/>
      <c r="AE4" s="275" t="s">
        <v>32</v>
      </c>
      <c r="AF4" s="275"/>
      <c r="AG4" s="266"/>
    </row>
    <row r="5" spans="1:33" ht="59.25" customHeight="1" thickBot="1">
      <c r="A5" s="264"/>
      <c r="B5" s="260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65"/>
      <c r="O5" s="269"/>
      <c r="P5" s="270"/>
      <c r="Q5" s="259"/>
      <c r="R5" s="259"/>
      <c r="S5" s="259"/>
      <c r="T5" s="259"/>
      <c r="U5" s="259"/>
      <c r="V5" s="265"/>
      <c r="W5" s="259"/>
      <c r="X5" s="265"/>
      <c r="Y5" s="272"/>
      <c r="Z5" s="266"/>
      <c r="AA5" s="95" t="s">
        <v>27</v>
      </c>
      <c r="AB5" s="96" t="s">
        <v>28</v>
      </c>
      <c r="AC5" s="97" t="s">
        <v>27</v>
      </c>
      <c r="AD5" s="98" t="s">
        <v>28</v>
      </c>
      <c r="AE5" s="96" t="s">
        <v>33</v>
      </c>
      <c r="AF5" s="99" t="s">
        <v>34</v>
      </c>
      <c r="AG5" s="266"/>
    </row>
    <row r="6" spans="1:33" ht="114.75">
      <c r="A6" s="100">
        <v>1</v>
      </c>
      <c r="B6" s="101" t="s">
        <v>55</v>
      </c>
      <c r="C6" s="102" t="s">
        <v>56</v>
      </c>
      <c r="D6" s="102" t="s">
        <v>37</v>
      </c>
      <c r="E6" s="103" t="s">
        <v>38</v>
      </c>
      <c r="F6" s="103">
        <v>1965</v>
      </c>
      <c r="G6" s="103">
        <v>1185</v>
      </c>
      <c r="H6" s="103" t="s">
        <v>57</v>
      </c>
      <c r="I6" s="103" t="s">
        <v>58</v>
      </c>
      <c r="J6" s="103" t="s">
        <v>59</v>
      </c>
      <c r="K6" s="103" t="s">
        <v>60</v>
      </c>
      <c r="L6" s="103" t="s">
        <v>43</v>
      </c>
      <c r="M6" s="103" t="s">
        <v>61</v>
      </c>
      <c r="N6" s="103" t="s">
        <v>62</v>
      </c>
      <c r="O6" s="104">
        <v>701925.02</v>
      </c>
      <c r="P6" s="105" t="s">
        <v>46</v>
      </c>
      <c r="Q6" s="106">
        <v>136274.79</v>
      </c>
      <c r="R6" s="107" t="s">
        <v>46</v>
      </c>
      <c r="S6" s="108">
        <v>459061.28</v>
      </c>
      <c r="T6" s="109" t="s">
        <v>46</v>
      </c>
      <c r="U6" s="110">
        <v>155155.24</v>
      </c>
      <c r="V6" s="109" t="s">
        <v>46</v>
      </c>
      <c r="W6" s="109" t="s">
        <v>46</v>
      </c>
      <c r="X6" s="109" t="s">
        <v>46</v>
      </c>
      <c r="Y6" s="109" t="s">
        <v>46</v>
      </c>
      <c r="Z6" s="109" t="s">
        <v>46</v>
      </c>
      <c r="AA6" s="110">
        <v>26059</v>
      </c>
      <c r="AB6" s="109" t="s">
        <v>46</v>
      </c>
      <c r="AC6" s="110">
        <v>19239.990000000002</v>
      </c>
      <c r="AD6" s="109" t="s">
        <v>46</v>
      </c>
      <c r="AE6" s="110">
        <v>12809.25</v>
      </c>
      <c r="AF6" s="109" t="s">
        <v>46</v>
      </c>
      <c r="AG6" s="111">
        <v>45</v>
      </c>
    </row>
    <row r="7" spans="1:33" ht="114.75">
      <c r="A7" s="100">
        <v>2</v>
      </c>
      <c r="B7" s="101" t="s">
        <v>55</v>
      </c>
      <c r="C7" s="102" t="s">
        <v>56</v>
      </c>
      <c r="D7" s="102" t="s">
        <v>37</v>
      </c>
      <c r="E7" s="103" t="s">
        <v>38</v>
      </c>
      <c r="F7" s="103">
        <v>2000</v>
      </c>
      <c r="G7" s="103">
        <v>1636</v>
      </c>
      <c r="H7" s="103" t="s">
        <v>39</v>
      </c>
      <c r="I7" s="103" t="s">
        <v>58</v>
      </c>
      <c r="J7" s="103" t="s">
        <v>59</v>
      </c>
      <c r="K7" s="103" t="s">
        <v>63</v>
      </c>
      <c r="L7" s="103" t="s">
        <v>43</v>
      </c>
      <c r="M7" s="103" t="s">
        <v>64</v>
      </c>
      <c r="N7" s="103" t="s">
        <v>62</v>
      </c>
      <c r="O7" s="112">
        <v>2837970.68</v>
      </c>
      <c r="P7" s="105" t="s">
        <v>46</v>
      </c>
      <c r="Q7" s="105"/>
      <c r="R7" s="107"/>
      <c r="S7" s="107"/>
      <c r="T7" s="107"/>
      <c r="U7" s="113"/>
      <c r="V7" s="113"/>
      <c r="W7" s="107"/>
      <c r="X7" s="107"/>
      <c r="Y7" s="107"/>
      <c r="Z7" s="107"/>
      <c r="AA7" s="107"/>
      <c r="AB7" s="107"/>
      <c r="AC7" s="113"/>
      <c r="AD7" s="113"/>
      <c r="AE7" s="113"/>
      <c r="AF7" s="113"/>
      <c r="AG7" s="113"/>
    </row>
    <row r="8" spans="1:33" s="121" customFormat="1" ht="18.75" customHeight="1">
      <c r="A8" s="118"/>
      <c r="B8" s="119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2">
        <f>SUM(O6:O7)</f>
        <v>3539895.7</v>
      </c>
      <c r="P8" s="122">
        <f t="shared" ref="P8:AF8" si="0">SUM(P6:P7)</f>
        <v>0</v>
      </c>
      <c r="Q8" s="122">
        <f t="shared" si="0"/>
        <v>136274.79</v>
      </c>
      <c r="R8" s="122">
        <f t="shared" si="0"/>
        <v>0</v>
      </c>
      <c r="S8" s="122">
        <f t="shared" si="0"/>
        <v>459061.28</v>
      </c>
      <c r="T8" s="122">
        <f t="shared" si="0"/>
        <v>0</v>
      </c>
      <c r="U8" s="122">
        <f t="shared" si="0"/>
        <v>155155.24</v>
      </c>
      <c r="V8" s="122">
        <f t="shared" si="0"/>
        <v>0</v>
      </c>
      <c r="W8" s="122">
        <f t="shared" si="0"/>
        <v>0</v>
      </c>
      <c r="X8" s="122">
        <f t="shared" si="0"/>
        <v>0</v>
      </c>
      <c r="Y8" s="122">
        <f t="shared" si="0"/>
        <v>0</v>
      </c>
      <c r="Z8" s="122">
        <f t="shared" si="0"/>
        <v>0</v>
      </c>
      <c r="AA8" s="122">
        <f t="shared" si="0"/>
        <v>26059</v>
      </c>
      <c r="AB8" s="122">
        <f t="shared" si="0"/>
        <v>0</v>
      </c>
      <c r="AC8" s="122">
        <f t="shared" si="0"/>
        <v>19239.990000000002</v>
      </c>
      <c r="AD8" s="122">
        <f t="shared" si="0"/>
        <v>0</v>
      </c>
      <c r="AE8" s="122">
        <f t="shared" si="0"/>
        <v>12809.25</v>
      </c>
      <c r="AF8" s="122">
        <f t="shared" si="0"/>
        <v>0</v>
      </c>
      <c r="AG8" s="120"/>
    </row>
  </sheetData>
  <mergeCells count="39"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W3:Y3"/>
    <mergeCell ref="W4:W5"/>
    <mergeCell ref="X4:X5"/>
    <mergeCell ref="Y4:Y5"/>
    <mergeCell ref="AA4:AB4"/>
    <mergeCell ref="AC4:AD4"/>
    <mergeCell ref="AE4:AF4"/>
    <mergeCell ref="Z3:Z5"/>
    <mergeCell ref="N3:N5"/>
    <mergeCell ref="O3:P3"/>
    <mergeCell ref="Q3:R3"/>
    <mergeCell ref="S3:T3"/>
    <mergeCell ref="U3:V3"/>
    <mergeCell ref="V4:V5"/>
    <mergeCell ref="M3:M5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D1405-CE96-4B0B-AAE6-37C2FCA18964}">
  <dimension ref="A1:AG8"/>
  <sheetViews>
    <sheetView topLeftCell="U1" workbookViewId="0">
      <selection activeCell="O11" sqref="O11"/>
    </sheetView>
  </sheetViews>
  <sheetFormatPr defaultRowHeight="12.75"/>
  <cols>
    <col min="1" max="1" width="9.125" style="91" bestFit="1" customWidth="1"/>
    <col min="2" max="5" width="9" style="91"/>
    <col min="6" max="6" width="9.125" style="91" bestFit="1" customWidth="1"/>
    <col min="7" max="12" width="9" style="91"/>
    <col min="13" max="13" width="21.625" style="91" customWidth="1"/>
    <col min="14" max="14" width="9" style="91"/>
    <col min="15" max="15" width="14.375" style="116" bestFit="1" customWidth="1"/>
    <col min="16" max="16" width="9" style="116"/>
    <col min="17" max="17" width="13.25" style="91" customWidth="1"/>
    <col min="18" max="18" width="9" style="91"/>
    <col min="19" max="19" width="13.75" style="91" customWidth="1"/>
    <col min="20" max="20" width="9" style="91"/>
    <col min="21" max="21" width="12.25" style="91" customWidth="1"/>
    <col min="22" max="26" width="9" style="91"/>
    <col min="27" max="27" width="12" style="91" customWidth="1"/>
    <col min="28" max="28" width="9" style="91"/>
    <col min="29" max="29" width="11.875" style="91" customWidth="1"/>
    <col min="30" max="30" width="9" style="91"/>
    <col min="31" max="31" width="9.125" style="91" bestFit="1" customWidth="1"/>
    <col min="32" max="32" width="9" style="91"/>
    <col min="33" max="33" width="9.125" style="91" bestFit="1" customWidth="1"/>
    <col min="34" max="16384" width="9" style="91"/>
  </cols>
  <sheetData>
    <row r="1" spans="1:33" ht="13.5" thickBot="1">
      <c r="A1" s="89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90"/>
      <c r="P1" s="90"/>
      <c r="Q1" s="89"/>
      <c r="R1" s="89"/>
      <c r="S1" s="89"/>
      <c r="T1" s="89"/>
      <c r="U1" s="89"/>
      <c r="V1" s="89"/>
      <c r="W1" s="89"/>
      <c r="X1" s="89"/>
      <c r="Y1" s="89"/>
    </row>
    <row r="2" spans="1:33" ht="51.75" thickBot="1">
      <c r="A2" s="92"/>
      <c r="B2" s="261" t="s">
        <v>1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2" t="s">
        <v>2</v>
      </c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 t="s">
        <v>3</v>
      </c>
      <c r="AB2" s="263"/>
      <c r="AC2" s="263"/>
      <c r="AD2" s="263"/>
      <c r="AE2" s="263"/>
      <c r="AF2" s="263"/>
      <c r="AG2" s="93" t="s">
        <v>4</v>
      </c>
    </row>
    <row r="3" spans="1:33" ht="13.5" thickBot="1">
      <c r="A3" s="264" t="s">
        <v>5</v>
      </c>
      <c r="B3" s="260" t="s">
        <v>6</v>
      </c>
      <c r="C3" s="259" t="s">
        <v>7</v>
      </c>
      <c r="D3" s="259" t="s">
        <v>8</v>
      </c>
      <c r="E3" s="259" t="s">
        <v>9</v>
      </c>
      <c r="F3" s="259" t="s">
        <v>10</v>
      </c>
      <c r="G3" s="259" t="s">
        <v>11</v>
      </c>
      <c r="H3" s="259" t="s">
        <v>12</v>
      </c>
      <c r="I3" s="259" t="s">
        <v>13</v>
      </c>
      <c r="J3" s="259" t="s">
        <v>14</v>
      </c>
      <c r="K3" s="259" t="s">
        <v>15</v>
      </c>
      <c r="L3" s="259" t="s">
        <v>16</v>
      </c>
      <c r="M3" s="259" t="s">
        <v>17</v>
      </c>
      <c r="N3" s="265" t="s">
        <v>18</v>
      </c>
      <c r="O3" s="266" t="s">
        <v>19</v>
      </c>
      <c r="P3" s="266"/>
      <c r="Q3" s="267" t="s">
        <v>20</v>
      </c>
      <c r="R3" s="267"/>
      <c r="S3" s="259" t="s">
        <v>21</v>
      </c>
      <c r="T3" s="259"/>
      <c r="U3" s="268" t="s">
        <v>22</v>
      </c>
      <c r="V3" s="268"/>
      <c r="W3" s="271" t="s">
        <v>23</v>
      </c>
      <c r="X3" s="271"/>
      <c r="Y3" s="271"/>
      <c r="Z3" s="266" t="s">
        <v>24</v>
      </c>
      <c r="AA3" s="266" t="s">
        <v>25</v>
      </c>
      <c r="AB3" s="266"/>
      <c r="AC3" s="266"/>
      <c r="AD3" s="266"/>
      <c r="AE3" s="266"/>
      <c r="AF3" s="266"/>
      <c r="AG3" s="266" t="s">
        <v>26</v>
      </c>
    </row>
    <row r="4" spans="1:33" ht="13.5" thickBot="1">
      <c r="A4" s="264"/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5"/>
      <c r="O4" s="269" t="s">
        <v>27</v>
      </c>
      <c r="P4" s="270" t="s">
        <v>28</v>
      </c>
      <c r="Q4" s="259" t="s">
        <v>27</v>
      </c>
      <c r="R4" s="259" t="s">
        <v>28</v>
      </c>
      <c r="S4" s="259" t="s">
        <v>27</v>
      </c>
      <c r="T4" s="259" t="s">
        <v>28</v>
      </c>
      <c r="U4" s="259" t="s">
        <v>27</v>
      </c>
      <c r="V4" s="265" t="s">
        <v>28</v>
      </c>
      <c r="W4" s="259" t="s">
        <v>27</v>
      </c>
      <c r="X4" s="265" t="s">
        <v>28</v>
      </c>
      <c r="Y4" s="272" t="s">
        <v>29</v>
      </c>
      <c r="Z4" s="266"/>
      <c r="AA4" s="273" t="s">
        <v>30</v>
      </c>
      <c r="AB4" s="273"/>
      <c r="AC4" s="274" t="s">
        <v>31</v>
      </c>
      <c r="AD4" s="274"/>
      <c r="AE4" s="275" t="s">
        <v>32</v>
      </c>
      <c r="AF4" s="275"/>
      <c r="AG4" s="266"/>
    </row>
    <row r="5" spans="1:33" ht="64.5" thickBot="1">
      <c r="A5" s="264"/>
      <c r="B5" s="260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65"/>
      <c r="O5" s="269"/>
      <c r="P5" s="270"/>
      <c r="Q5" s="259"/>
      <c r="R5" s="259"/>
      <c r="S5" s="259"/>
      <c r="T5" s="259"/>
      <c r="U5" s="259"/>
      <c r="V5" s="265"/>
      <c r="W5" s="259"/>
      <c r="X5" s="265"/>
      <c r="Y5" s="272"/>
      <c r="Z5" s="266"/>
      <c r="AA5" s="95" t="s">
        <v>27</v>
      </c>
      <c r="AB5" s="96" t="s">
        <v>28</v>
      </c>
      <c r="AC5" s="97" t="s">
        <v>27</v>
      </c>
      <c r="AD5" s="98" t="s">
        <v>28</v>
      </c>
      <c r="AE5" s="96" t="s">
        <v>33</v>
      </c>
      <c r="AF5" s="99" t="s">
        <v>34</v>
      </c>
      <c r="AG5" s="266"/>
    </row>
    <row r="6" spans="1:33" ht="63.75">
      <c r="A6" s="100">
        <v>1</v>
      </c>
      <c r="B6" s="101" t="s">
        <v>65</v>
      </c>
      <c r="C6" s="102" t="s">
        <v>66</v>
      </c>
      <c r="D6" s="102" t="s">
        <v>37</v>
      </c>
      <c r="E6" s="103" t="s">
        <v>38</v>
      </c>
      <c r="F6" s="103">
        <v>1990</v>
      </c>
      <c r="G6" s="123" t="s">
        <v>67</v>
      </c>
      <c r="H6" s="103" t="s">
        <v>68</v>
      </c>
      <c r="I6" s="103" t="s">
        <v>69</v>
      </c>
      <c r="J6" s="103" t="s">
        <v>70</v>
      </c>
      <c r="K6" s="103" t="s">
        <v>71</v>
      </c>
      <c r="L6" s="103" t="s">
        <v>43</v>
      </c>
      <c r="M6" s="103" t="s">
        <v>72</v>
      </c>
      <c r="N6" s="103" t="s">
        <v>73</v>
      </c>
      <c r="O6" s="104">
        <v>1750954.4</v>
      </c>
      <c r="P6" s="105" t="s">
        <v>46</v>
      </c>
      <c r="Q6" s="112">
        <f>869010.86 + 33602.52</f>
        <v>902613.38</v>
      </c>
      <c r="R6" s="107"/>
      <c r="S6" s="124">
        <v>593174.31999999995</v>
      </c>
      <c r="T6" s="125"/>
      <c r="U6" s="126">
        <v>165770.01</v>
      </c>
      <c r="V6" s="126"/>
      <c r="W6" s="126"/>
      <c r="X6" s="126"/>
      <c r="Y6" s="126"/>
      <c r="Z6" s="126" t="s">
        <v>46</v>
      </c>
      <c r="AA6" s="125">
        <v>69038.100000000006</v>
      </c>
      <c r="AB6" s="125" t="s">
        <v>46</v>
      </c>
      <c r="AC6" s="125">
        <v>19208.04</v>
      </c>
      <c r="AD6" s="125" t="s">
        <v>46</v>
      </c>
      <c r="AE6" s="124">
        <v>6126</v>
      </c>
      <c r="AF6" s="126" t="s">
        <v>46</v>
      </c>
      <c r="AG6" s="127">
        <v>46</v>
      </c>
    </row>
    <row r="7" spans="1:33" ht="24.75" customHeight="1">
      <c r="A7" s="100"/>
      <c r="B7" s="101"/>
      <c r="C7" s="103"/>
      <c r="D7" s="102"/>
      <c r="E7" s="103"/>
      <c r="F7" s="114"/>
      <c r="G7" s="114"/>
      <c r="H7" s="114"/>
      <c r="I7" s="114"/>
      <c r="J7" s="114"/>
      <c r="K7" s="114"/>
      <c r="L7" s="114"/>
      <c r="M7" s="114" t="s">
        <v>180</v>
      </c>
      <c r="N7" s="114"/>
      <c r="O7" s="128">
        <v>125154.61</v>
      </c>
      <c r="P7" s="105"/>
      <c r="Q7" s="115"/>
      <c r="R7" s="113"/>
      <c r="S7" s="113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13"/>
      <c r="AF7" s="129"/>
      <c r="AG7" s="129"/>
    </row>
    <row r="8" spans="1:33" s="117" customFormat="1" ht="26.25" customHeight="1">
      <c r="O8" s="130">
        <f>SUM(O6:O7)</f>
        <v>1876109.01</v>
      </c>
      <c r="P8" s="130">
        <f t="shared" ref="P8:AF8" si="0">SUM(P6:P7)</f>
        <v>0</v>
      </c>
      <c r="Q8" s="130">
        <f t="shared" si="0"/>
        <v>902613.38</v>
      </c>
      <c r="R8" s="130">
        <f t="shared" si="0"/>
        <v>0</v>
      </c>
      <c r="S8" s="130">
        <f t="shared" si="0"/>
        <v>593174.31999999995</v>
      </c>
      <c r="T8" s="130">
        <f t="shared" si="0"/>
        <v>0</v>
      </c>
      <c r="U8" s="130">
        <f t="shared" si="0"/>
        <v>165770.01</v>
      </c>
      <c r="V8" s="130">
        <f t="shared" si="0"/>
        <v>0</v>
      </c>
      <c r="W8" s="130">
        <f t="shared" si="0"/>
        <v>0</v>
      </c>
      <c r="X8" s="130">
        <f t="shared" si="0"/>
        <v>0</v>
      </c>
      <c r="Y8" s="130">
        <f t="shared" si="0"/>
        <v>0</v>
      </c>
      <c r="Z8" s="130">
        <f t="shared" si="0"/>
        <v>0</v>
      </c>
      <c r="AA8" s="130">
        <f t="shared" si="0"/>
        <v>69038.100000000006</v>
      </c>
      <c r="AB8" s="130">
        <f t="shared" si="0"/>
        <v>0</v>
      </c>
      <c r="AC8" s="130">
        <f t="shared" si="0"/>
        <v>19208.04</v>
      </c>
      <c r="AD8" s="130">
        <f t="shared" si="0"/>
        <v>0</v>
      </c>
      <c r="AE8" s="130">
        <f t="shared" si="0"/>
        <v>6126</v>
      </c>
      <c r="AF8" s="130">
        <f t="shared" si="0"/>
        <v>0</v>
      </c>
    </row>
  </sheetData>
  <mergeCells count="39"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W3:Y3"/>
    <mergeCell ref="W4:W5"/>
    <mergeCell ref="X4:X5"/>
    <mergeCell ref="Y4:Y5"/>
    <mergeCell ref="AA4:AB4"/>
    <mergeCell ref="AC4:AD4"/>
    <mergeCell ref="AE4:AF4"/>
    <mergeCell ref="Z3:Z5"/>
    <mergeCell ref="N3:N5"/>
    <mergeCell ref="O3:P3"/>
    <mergeCell ref="Q3:R3"/>
    <mergeCell ref="S3:T3"/>
    <mergeCell ref="U3:V3"/>
    <mergeCell ref="V4:V5"/>
    <mergeCell ref="M3:M5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279C7-EED3-4B20-B9F6-58A6C5BEE08A}">
  <dimension ref="A1:AG9"/>
  <sheetViews>
    <sheetView topLeftCell="U1" workbookViewId="0">
      <selection activeCell="O6" sqref="O6"/>
    </sheetView>
  </sheetViews>
  <sheetFormatPr defaultRowHeight="12.75"/>
  <cols>
    <col min="1" max="14" width="9" style="91"/>
    <col min="15" max="15" width="12" style="116" bestFit="1" customWidth="1"/>
    <col min="16" max="16" width="9" style="116"/>
    <col min="17" max="17" width="10.5" style="91" customWidth="1"/>
    <col min="18" max="18" width="9" style="91"/>
    <col min="19" max="19" width="10.5" style="91" customWidth="1"/>
    <col min="20" max="20" width="9" style="91"/>
    <col min="21" max="21" width="11.375" style="91" customWidth="1"/>
    <col min="22" max="22" width="9" style="91"/>
    <col min="23" max="23" width="9.125" style="91" bestFit="1" customWidth="1"/>
    <col min="24" max="26" width="9" style="91"/>
    <col min="27" max="27" width="10.75" style="91" customWidth="1"/>
    <col min="28" max="28" width="9" style="91"/>
    <col min="29" max="29" width="10.25" style="91" customWidth="1"/>
    <col min="30" max="30" width="9" style="91"/>
    <col min="31" max="31" width="11.375" style="91" customWidth="1"/>
    <col min="32" max="16384" width="9" style="91"/>
  </cols>
  <sheetData>
    <row r="1" spans="1:33" ht="13.5" thickBot="1">
      <c r="A1" s="89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90"/>
      <c r="P1" s="90"/>
      <c r="Q1" s="89"/>
      <c r="R1" s="89"/>
      <c r="S1" s="89"/>
      <c r="T1" s="89"/>
      <c r="U1" s="89"/>
      <c r="V1" s="89"/>
      <c r="W1" s="89"/>
      <c r="X1" s="89"/>
      <c r="Y1" s="89"/>
    </row>
    <row r="2" spans="1:33" ht="51.75" thickBot="1">
      <c r="A2" s="92"/>
      <c r="B2" s="261" t="s">
        <v>1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2" t="s">
        <v>2</v>
      </c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 t="s">
        <v>3</v>
      </c>
      <c r="AB2" s="263"/>
      <c r="AC2" s="263"/>
      <c r="AD2" s="263"/>
      <c r="AE2" s="263"/>
      <c r="AF2" s="263"/>
      <c r="AG2" s="94" t="s">
        <v>4</v>
      </c>
    </row>
    <row r="3" spans="1:33" ht="13.5" customHeight="1" thickBot="1">
      <c r="A3" s="264" t="s">
        <v>5</v>
      </c>
      <c r="B3" s="260" t="s">
        <v>6</v>
      </c>
      <c r="C3" s="259" t="s">
        <v>7</v>
      </c>
      <c r="D3" s="259" t="s">
        <v>8</v>
      </c>
      <c r="E3" s="259" t="s">
        <v>9</v>
      </c>
      <c r="F3" s="259" t="s">
        <v>10</v>
      </c>
      <c r="G3" s="259" t="s">
        <v>11</v>
      </c>
      <c r="H3" s="259" t="s">
        <v>12</v>
      </c>
      <c r="I3" s="259" t="s">
        <v>13</v>
      </c>
      <c r="J3" s="259" t="s">
        <v>14</v>
      </c>
      <c r="K3" s="259" t="s">
        <v>15</v>
      </c>
      <c r="L3" s="259" t="s">
        <v>16</v>
      </c>
      <c r="M3" s="259" t="s">
        <v>17</v>
      </c>
      <c r="N3" s="265" t="s">
        <v>18</v>
      </c>
      <c r="O3" s="266" t="s">
        <v>19</v>
      </c>
      <c r="P3" s="266"/>
      <c r="Q3" s="267" t="s">
        <v>20</v>
      </c>
      <c r="R3" s="267"/>
      <c r="S3" s="259" t="s">
        <v>21</v>
      </c>
      <c r="T3" s="259"/>
      <c r="U3" s="268" t="s">
        <v>22</v>
      </c>
      <c r="V3" s="268"/>
      <c r="W3" s="271" t="s">
        <v>23</v>
      </c>
      <c r="X3" s="271"/>
      <c r="Y3" s="271"/>
      <c r="Z3" s="266" t="s">
        <v>24</v>
      </c>
      <c r="AA3" s="266" t="s">
        <v>25</v>
      </c>
      <c r="AB3" s="266"/>
      <c r="AC3" s="266"/>
      <c r="AD3" s="266"/>
      <c r="AE3" s="266"/>
      <c r="AF3" s="266"/>
      <c r="AG3" s="266" t="s">
        <v>26</v>
      </c>
    </row>
    <row r="4" spans="1:33" ht="13.5" customHeight="1" thickBot="1">
      <c r="A4" s="264"/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5"/>
      <c r="O4" s="269" t="s">
        <v>27</v>
      </c>
      <c r="P4" s="270" t="s">
        <v>28</v>
      </c>
      <c r="Q4" s="259" t="s">
        <v>27</v>
      </c>
      <c r="R4" s="259" t="s">
        <v>28</v>
      </c>
      <c r="S4" s="259" t="s">
        <v>27</v>
      </c>
      <c r="T4" s="259" t="s">
        <v>28</v>
      </c>
      <c r="U4" s="259" t="s">
        <v>27</v>
      </c>
      <c r="V4" s="265" t="s">
        <v>28</v>
      </c>
      <c r="W4" s="259" t="s">
        <v>27</v>
      </c>
      <c r="X4" s="265" t="s">
        <v>28</v>
      </c>
      <c r="Y4" s="272" t="s">
        <v>29</v>
      </c>
      <c r="Z4" s="266"/>
      <c r="AA4" s="273" t="s">
        <v>30</v>
      </c>
      <c r="AB4" s="273"/>
      <c r="AC4" s="274" t="s">
        <v>31</v>
      </c>
      <c r="AD4" s="274"/>
      <c r="AE4" s="275" t="s">
        <v>32</v>
      </c>
      <c r="AF4" s="275"/>
      <c r="AG4" s="266"/>
    </row>
    <row r="5" spans="1:33" ht="64.5" thickBot="1">
      <c r="A5" s="264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65"/>
      <c r="O5" s="269"/>
      <c r="P5" s="270"/>
      <c r="Q5" s="259"/>
      <c r="R5" s="259"/>
      <c r="S5" s="259"/>
      <c r="T5" s="259"/>
      <c r="U5" s="259"/>
      <c r="V5" s="265"/>
      <c r="W5" s="259"/>
      <c r="X5" s="265"/>
      <c r="Y5" s="272"/>
      <c r="Z5" s="266"/>
      <c r="AA5" s="95" t="s">
        <v>27</v>
      </c>
      <c r="AB5" s="96" t="s">
        <v>28</v>
      </c>
      <c r="AC5" s="97" t="s">
        <v>27</v>
      </c>
      <c r="AD5" s="98" t="s">
        <v>28</v>
      </c>
      <c r="AE5" s="96" t="s">
        <v>33</v>
      </c>
      <c r="AF5" s="99" t="s">
        <v>34</v>
      </c>
      <c r="AG5" s="266"/>
    </row>
    <row r="6" spans="1:33" ht="138" customHeight="1" thickBot="1">
      <c r="A6" s="131" t="s">
        <v>74</v>
      </c>
      <c r="B6" s="132" t="s">
        <v>75</v>
      </c>
      <c r="C6" s="132" t="s">
        <v>76</v>
      </c>
      <c r="D6" s="133" t="s">
        <v>37</v>
      </c>
      <c r="E6" s="134" t="s">
        <v>38</v>
      </c>
      <c r="F6" s="135" t="s">
        <v>77</v>
      </c>
      <c r="G6" s="136" t="s">
        <v>78</v>
      </c>
      <c r="H6" s="135" t="s">
        <v>79</v>
      </c>
      <c r="I6" s="132" t="s">
        <v>80</v>
      </c>
      <c r="J6" s="135" t="s">
        <v>81</v>
      </c>
      <c r="K6" s="135" t="s">
        <v>82</v>
      </c>
      <c r="L6" s="134" t="s">
        <v>83</v>
      </c>
      <c r="M6" s="136" t="s">
        <v>84</v>
      </c>
      <c r="N6" s="134" t="s">
        <v>85</v>
      </c>
      <c r="O6" s="137">
        <v>2070853.25</v>
      </c>
      <c r="P6" s="138" t="s">
        <v>46</v>
      </c>
      <c r="Q6" s="139">
        <v>214394.06</v>
      </c>
      <c r="R6" s="140"/>
      <c r="S6" s="141">
        <v>258952.36</v>
      </c>
      <c r="T6" s="142"/>
      <c r="U6" s="143">
        <v>152093.01</v>
      </c>
      <c r="V6" s="144"/>
      <c r="W6" s="143">
        <v>5000</v>
      </c>
      <c r="X6" s="144"/>
      <c r="Y6" s="145" t="s">
        <v>86</v>
      </c>
      <c r="Z6" s="144" t="s">
        <v>46</v>
      </c>
      <c r="AA6" s="141">
        <v>50748.59</v>
      </c>
      <c r="AB6" s="142" t="s">
        <v>46</v>
      </c>
      <c r="AC6" s="146">
        <v>15598.5</v>
      </c>
      <c r="AD6" s="142" t="s">
        <v>46</v>
      </c>
      <c r="AE6" s="147">
        <v>13710.02</v>
      </c>
      <c r="AF6" s="144" t="s">
        <v>46</v>
      </c>
      <c r="AG6" s="148" t="s">
        <v>181</v>
      </c>
    </row>
    <row r="7" spans="1:33" s="117" customFormat="1" ht="27.75" customHeight="1">
      <c r="I7" s="198"/>
      <c r="O7" s="130">
        <f>SUM(O6)</f>
        <v>2070853.25</v>
      </c>
      <c r="P7" s="130">
        <f t="shared" ref="P7:AF7" si="0">SUM(P6)</f>
        <v>0</v>
      </c>
      <c r="Q7" s="130">
        <f t="shared" si="0"/>
        <v>214394.06</v>
      </c>
      <c r="R7" s="130">
        <f t="shared" si="0"/>
        <v>0</v>
      </c>
      <c r="S7" s="130">
        <f t="shared" si="0"/>
        <v>258952.36</v>
      </c>
      <c r="T7" s="130">
        <f t="shared" si="0"/>
        <v>0</v>
      </c>
      <c r="U7" s="130">
        <f t="shared" si="0"/>
        <v>152093.01</v>
      </c>
      <c r="V7" s="130">
        <f t="shared" si="0"/>
        <v>0</v>
      </c>
      <c r="W7" s="130">
        <f t="shared" si="0"/>
        <v>5000</v>
      </c>
      <c r="X7" s="130">
        <f t="shared" si="0"/>
        <v>0</v>
      </c>
      <c r="Y7" s="130">
        <f t="shared" si="0"/>
        <v>0</v>
      </c>
      <c r="Z7" s="130">
        <f t="shared" si="0"/>
        <v>0</v>
      </c>
      <c r="AA7" s="130">
        <f t="shared" si="0"/>
        <v>50748.59</v>
      </c>
      <c r="AB7" s="130">
        <f t="shared" si="0"/>
        <v>0</v>
      </c>
      <c r="AC7" s="130">
        <f t="shared" si="0"/>
        <v>15598.5</v>
      </c>
      <c r="AD7" s="130">
        <f t="shared" si="0"/>
        <v>0</v>
      </c>
      <c r="AE7" s="130">
        <f t="shared" si="0"/>
        <v>13710.02</v>
      </c>
      <c r="AF7" s="130">
        <f t="shared" si="0"/>
        <v>0</v>
      </c>
    </row>
    <row r="8" spans="1:33">
      <c r="I8" s="46"/>
    </row>
    <row r="9" spans="1:33">
      <c r="I9" s="46"/>
    </row>
  </sheetData>
  <mergeCells count="39"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W3:Y3"/>
    <mergeCell ref="W4:W5"/>
    <mergeCell ref="X4:X5"/>
    <mergeCell ref="Y4:Y5"/>
    <mergeCell ref="AA4:AB4"/>
    <mergeCell ref="AC4:AD4"/>
    <mergeCell ref="AE4:AF4"/>
    <mergeCell ref="Z3:Z5"/>
    <mergeCell ref="N3:N5"/>
    <mergeCell ref="O3:P3"/>
    <mergeCell ref="Q3:R3"/>
    <mergeCell ref="S3:T3"/>
    <mergeCell ref="U3:V3"/>
    <mergeCell ref="V4:V5"/>
    <mergeCell ref="M3:M5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DC490-9E17-45CE-8DD5-E19747180CA9}">
  <dimension ref="A1:AG7"/>
  <sheetViews>
    <sheetView topLeftCell="T3" workbookViewId="0">
      <selection activeCell="AH7" sqref="AH7"/>
    </sheetView>
  </sheetViews>
  <sheetFormatPr defaultRowHeight="12.75"/>
  <cols>
    <col min="1" max="1" width="3.75" style="91" customWidth="1"/>
    <col min="2" max="2" width="13.375" style="91" customWidth="1"/>
    <col min="3" max="5" width="9" style="91"/>
    <col min="6" max="6" width="9.125" style="91" bestFit="1" customWidth="1"/>
    <col min="7" max="14" width="9" style="91"/>
    <col min="15" max="15" width="12" style="116" bestFit="1" customWidth="1"/>
    <col min="16" max="16" width="9" style="116"/>
    <col min="17" max="17" width="14.375" style="91" customWidth="1"/>
    <col min="18" max="18" width="9" style="91"/>
    <col min="19" max="19" width="13" style="91" customWidth="1"/>
    <col min="20" max="20" width="9" style="91"/>
    <col min="21" max="21" width="12.75" style="91" customWidth="1"/>
    <col min="22" max="26" width="9" style="91"/>
    <col min="27" max="27" width="11.625" style="91" customWidth="1"/>
    <col min="28" max="28" width="9" style="91"/>
    <col min="29" max="29" width="12.875" style="91" customWidth="1"/>
    <col min="30" max="30" width="9" style="91"/>
    <col min="31" max="31" width="11.625" style="91" customWidth="1"/>
    <col min="32" max="32" width="9" style="91"/>
    <col min="33" max="33" width="9.125" style="91" bestFit="1" customWidth="1"/>
    <col min="34" max="16384" width="9" style="91"/>
  </cols>
  <sheetData>
    <row r="1" spans="1:33" ht="13.5" thickBot="1">
      <c r="A1" s="89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90"/>
      <c r="P1" s="90"/>
      <c r="Q1" s="89"/>
      <c r="R1" s="89"/>
      <c r="S1" s="89"/>
      <c r="T1" s="89"/>
      <c r="U1" s="89"/>
      <c r="V1" s="89"/>
      <c r="W1" s="89"/>
      <c r="X1" s="89"/>
      <c r="Y1" s="89"/>
    </row>
    <row r="2" spans="1:33" ht="61.35" customHeight="1" thickBot="1">
      <c r="A2" s="92"/>
      <c r="B2" s="261" t="s">
        <v>1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2" t="s">
        <v>2</v>
      </c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 t="s">
        <v>3</v>
      </c>
      <c r="AB2" s="263"/>
      <c r="AC2" s="263"/>
      <c r="AD2" s="263"/>
      <c r="AE2" s="263"/>
      <c r="AF2" s="263"/>
      <c r="AG2" s="94" t="s">
        <v>4</v>
      </c>
    </row>
    <row r="3" spans="1:33" ht="112.5" customHeight="1" thickBot="1">
      <c r="A3" s="264" t="s">
        <v>5</v>
      </c>
      <c r="B3" s="260" t="s">
        <v>6</v>
      </c>
      <c r="C3" s="259" t="s">
        <v>7</v>
      </c>
      <c r="D3" s="259" t="s">
        <v>8</v>
      </c>
      <c r="E3" s="259" t="s">
        <v>9</v>
      </c>
      <c r="F3" s="259" t="s">
        <v>10</v>
      </c>
      <c r="G3" s="259" t="s">
        <v>11</v>
      </c>
      <c r="H3" s="259" t="s">
        <v>12</v>
      </c>
      <c r="I3" s="259" t="s">
        <v>13</v>
      </c>
      <c r="J3" s="259" t="s">
        <v>14</v>
      </c>
      <c r="K3" s="259" t="s">
        <v>15</v>
      </c>
      <c r="L3" s="259" t="s">
        <v>16</v>
      </c>
      <c r="M3" s="259" t="s">
        <v>17</v>
      </c>
      <c r="N3" s="265" t="s">
        <v>18</v>
      </c>
      <c r="O3" s="266" t="s">
        <v>19</v>
      </c>
      <c r="P3" s="266"/>
      <c r="Q3" s="267" t="s">
        <v>20</v>
      </c>
      <c r="R3" s="267"/>
      <c r="S3" s="259" t="s">
        <v>21</v>
      </c>
      <c r="T3" s="259"/>
      <c r="U3" s="268" t="s">
        <v>22</v>
      </c>
      <c r="V3" s="268"/>
      <c r="W3" s="271" t="s">
        <v>23</v>
      </c>
      <c r="X3" s="271"/>
      <c r="Y3" s="271"/>
      <c r="Z3" s="266" t="s">
        <v>24</v>
      </c>
      <c r="AA3" s="266" t="s">
        <v>25</v>
      </c>
      <c r="AB3" s="266"/>
      <c r="AC3" s="266"/>
      <c r="AD3" s="266"/>
      <c r="AE3" s="266"/>
      <c r="AF3" s="266"/>
      <c r="AG3" s="266" t="s">
        <v>26</v>
      </c>
    </row>
    <row r="4" spans="1:33" ht="50.25" customHeight="1" thickBot="1">
      <c r="A4" s="264"/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5"/>
      <c r="O4" s="269" t="s">
        <v>27</v>
      </c>
      <c r="P4" s="270" t="s">
        <v>28</v>
      </c>
      <c r="Q4" s="259" t="s">
        <v>27</v>
      </c>
      <c r="R4" s="259" t="s">
        <v>28</v>
      </c>
      <c r="S4" s="259" t="s">
        <v>27</v>
      </c>
      <c r="T4" s="259" t="s">
        <v>28</v>
      </c>
      <c r="U4" s="259" t="s">
        <v>27</v>
      </c>
      <c r="V4" s="265" t="s">
        <v>28</v>
      </c>
      <c r="W4" s="259" t="s">
        <v>27</v>
      </c>
      <c r="X4" s="265" t="s">
        <v>28</v>
      </c>
      <c r="Y4" s="272" t="s">
        <v>29</v>
      </c>
      <c r="Z4" s="266"/>
      <c r="AA4" s="273" t="s">
        <v>30</v>
      </c>
      <c r="AB4" s="273"/>
      <c r="AC4" s="274" t="s">
        <v>31</v>
      </c>
      <c r="AD4" s="274"/>
      <c r="AE4" s="275" t="s">
        <v>32</v>
      </c>
      <c r="AF4" s="275"/>
      <c r="AG4" s="266"/>
    </row>
    <row r="5" spans="1:33" ht="51" hidden="1" customHeight="1" thickBot="1">
      <c r="A5" s="264"/>
      <c r="B5" s="260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65"/>
      <c r="O5" s="269"/>
      <c r="P5" s="270"/>
      <c r="Q5" s="259"/>
      <c r="R5" s="259"/>
      <c r="S5" s="259"/>
      <c r="T5" s="259"/>
      <c r="U5" s="259"/>
      <c r="V5" s="265"/>
      <c r="W5" s="259"/>
      <c r="X5" s="265"/>
      <c r="Y5" s="272"/>
      <c r="Z5" s="266"/>
      <c r="AA5" s="95" t="s">
        <v>27</v>
      </c>
      <c r="AB5" s="96" t="s">
        <v>28</v>
      </c>
      <c r="AC5" s="97" t="s">
        <v>27</v>
      </c>
      <c r="AD5" s="98" t="s">
        <v>28</v>
      </c>
      <c r="AE5" s="96" t="s">
        <v>33</v>
      </c>
      <c r="AF5" s="99" t="s">
        <v>34</v>
      </c>
      <c r="AG5" s="266"/>
    </row>
    <row r="6" spans="1:33" ht="74.25" customHeight="1">
      <c r="A6" s="100" t="s">
        <v>74</v>
      </c>
      <c r="B6" s="199" t="s">
        <v>183</v>
      </c>
      <c r="C6" s="102" t="s">
        <v>184</v>
      </c>
      <c r="D6" s="102" t="s">
        <v>37</v>
      </c>
      <c r="E6" s="103" t="s">
        <v>38</v>
      </c>
      <c r="F6" s="103">
        <v>1957</v>
      </c>
      <c r="G6" s="123" t="s">
        <v>185</v>
      </c>
      <c r="H6" s="103" t="s">
        <v>39</v>
      </c>
      <c r="I6" s="103" t="s">
        <v>186</v>
      </c>
      <c r="J6" s="103" t="s">
        <v>59</v>
      </c>
      <c r="K6" s="103" t="s">
        <v>187</v>
      </c>
      <c r="L6" s="103" t="s">
        <v>83</v>
      </c>
      <c r="M6" s="103" t="s">
        <v>64</v>
      </c>
      <c r="N6" s="103" t="s">
        <v>73</v>
      </c>
      <c r="O6" s="104">
        <v>1723621.42</v>
      </c>
      <c r="P6" s="105" t="s">
        <v>46</v>
      </c>
      <c r="Q6" s="112">
        <v>3529230.73</v>
      </c>
      <c r="R6" s="113"/>
      <c r="S6" s="124">
        <v>186167.05</v>
      </c>
      <c r="T6" s="125"/>
      <c r="U6" s="200">
        <v>202817.23</v>
      </c>
      <c r="V6" s="126"/>
      <c r="W6" s="126"/>
      <c r="X6" s="126"/>
      <c r="Y6" s="126"/>
      <c r="Z6" s="126" t="s">
        <v>46</v>
      </c>
      <c r="AA6" s="125">
        <v>22101.65</v>
      </c>
      <c r="AB6" s="125" t="s">
        <v>46</v>
      </c>
      <c r="AC6" s="125">
        <v>142690.37</v>
      </c>
      <c r="AD6" s="125" t="s">
        <v>46</v>
      </c>
      <c r="AE6" s="124">
        <v>10988.89</v>
      </c>
      <c r="AF6" s="126" t="s">
        <v>46</v>
      </c>
      <c r="AG6" s="127">
        <v>117</v>
      </c>
    </row>
    <row r="7" spans="1:33" s="117" customFormat="1" ht="24.75" customHeight="1">
      <c r="O7" s="130">
        <f>SUM(O6)</f>
        <v>1723621.42</v>
      </c>
      <c r="P7" s="130">
        <f t="shared" ref="P7:AF7" si="0">SUM(P6)</f>
        <v>0</v>
      </c>
      <c r="Q7" s="130">
        <f t="shared" si="0"/>
        <v>3529230.73</v>
      </c>
      <c r="R7" s="130">
        <f t="shared" si="0"/>
        <v>0</v>
      </c>
      <c r="S7" s="130">
        <f t="shared" si="0"/>
        <v>186167.05</v>
      </c>
      <c r="T7" s="130">
        <f t="shared" si="0"/>
        <v>0</v>
      </c>
      <c r="U7" s="130">
        <f t="shared" si="0"/>
        <v>202817.23</v>
      </c>
      <c r="V7" s="130">
        <f t="shared" si="0"/>
        <v>0</v>
      </c>
      <c r="W7" s="130">
        <f t="shared" si="0"/>
        <v>0</v>
      </c>
      <c r="X7" s="130">
        <f t="shared" si="0"/>
        <v>0</v>
      </c>
      <c r="Y7" s="130">
        <f t="shared" si="0"/>
        <v>0</v>
      </c>
      <c r="Z7" s="130">
        <f t="shared" si="0"/>
        <v>0</v>
      </c>
      <c r="AA7" s="130">
        <f t="shared" si="0"/>
        <v>22101.65</v>
      </c>
      <c r="AB7" s="130">
        <f t="shared" si="0"/>
        <v>0</v>
      </c>
      <c r="AC7" s="130">
        <f t="shared" si="0"/>
        <v>142690.37</v>
      </c>
      <c r="AD7" s="130">
        <f t="shared" si="0"/>
        <v>0</v>
      </c>
      <c r="AE7" s="130">
        <f t="shared" si="0"/>
        <v>10988.89</v>
      </c>
      <c r="AF7" s="130">
        <f t="shared" si="0"/>
        <v>0</v>
      </c>
    </row>
  </sheetData>
  <mergeCells count="39"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W3:Y3"/>
    <mergeCell ref="W4:W5"/>
    <mergeCell ref="X4:X5"/>
    <mergeCell ref="Y4:Y5"/>
    <mergeCell ref="AA4:AB4"/>
    <mergeCell ref="AC4:AD4"/>
    <mergeCell ref="AE4:AF4"/>
    <mergeCell ref="Z3:Z5"/>
    <mergeCell ref="N3:N5"/>
    <mergeCell ref="O3:P3"/>
    <mergeCell ref="Q3:R3"/>
    <mergeCell ref="S3:T3"/>
    <mergeCell ref="U3:V3"/>
    <mergeCell ref="V4:V5"/>
    <mergeCell ref="M3:M5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434DD-6583-415F-A42C-682BD847B300}">
  <dimension ref="A1:AG14"/>
  <sheetViews>
    <sheetView topLeftCell="R1" workbookViewId="0">
      <selection activeCell="AF10" sqref="AF10"/>
    </sheetView>
  </sheetViews>
  <sheetFormatPr defaultRowHeight="14.25"/>
  <cols>
    <col min="15" max="15" width="15.375" style="2" customWidth="1"/>
    <col min="16" max="16" width="9" style="2"/>
    <col min="17" max="17" width="11.375" bestFit="1" customWidth="1"/>
    <col min="21" max="21" width="13.5" customWidth="1"/>
    <col min="23" max="23" width="15.125" customWidth="1"/>
  </cols>
  <sheetData>
    <row r="1" spans="1:33" ht="15.75" thickBo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7"/>
      <c r="P1" s="37"/>
      <c r="Q1" s="3"/>
      <c r="R1" s="3"/>
      <c r="S1" s="3"/>
      <c r="T1" s="3"/>
      <c r="U1" s="3"/>
      <c r="V1" s="3"/>
      <c r="W1" s="3"/>
      <c r="X1" s="3"/>
      <c r="Y1" s="3"/>
    </row>
    <row r="2" spans="1:33" ht="60.75" thickBot="1">
      <c r="A2" s="38"/>
      <c r="B2" s="276" t="s">
        <v>1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7" t="s">
        <v>2</v>
      </c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8" t="s">
        <v>3</v>
      </c>
      <c r="AB2" s="278"/>
      <c r="AC2" s="278"/>
      <c r="AD2" s="278"/>
      <c r="AE2" s="278"/>
      <c r="AF2" s="278"/>
      <c r="AG2" s="39" t="s">
        <v>4</v>
      </c>
    </row>
    <row r="3" spans="1:33" ht="15.75" thickBot="1">
      <c r="A3" s="279" t="s">
        <v>5</v>
      </c>
      <c r="B3" s="280" t="s">
        <v>6</v>
      </c>
      <c r="C3" s="281" t="s">
        <v>7</v>
      </c>
      <c r="D3" s="281" t="s">
        <v>8</v>
      </c>
      <c r="E3" s="281" t="s">
        <v>9</v>
      </c>
      <c r="F3" s="281" t="s">
        <v>10</v>
      </c>
      <c r="G3" s="281" t="s">
        <v>11</v>
      </c>
      <c r="H3" s="281" t="s">
        <v>12</v>
      </c>
      <c r="I3" s="281" t="s">
        <v>13</v>
      </c>
      <c r="J3" s="281" t="s">
        <v>14</v>
      </c>
      <c r="K3" s="281" t="s">
        <v>15</v>
      </c>
      <c r="L3" s="281" t="s">
        <v>16</v>
      </c>
      <c r="M3" s="281" t="s">
        <v>17</v>
      </c>
      <c r="N3" s="286" t="s">
        <v>18</v>
      </c>
      <c r="O3" s="282" t="s">
        <v>19</v>
      </c>
      <c r="P3" s="282"/>
      <c r="Q3" s="283" t="s">
        <v>20</v>
      </c>
      <c r="R3" s="283"/>
      <c r="S3" s="281" t="s">
        <v>21</v>
      </c>
      <c r="T3" s="281"/>
      <c r="U3" s="284" t="s">
        <v>22</v>
      </c>
      <c r="V3" s="284"/>
      <c r="W3" s="285" t="s">
        <v>23</v>
      </c>
      <c r="X3" s="285"/>
      <c r="Y3" s="285"/>
      <c r="Z3" s="282" t="s">
        <v>24</v>
      </c>
      <c r="AA3" s="282" t="s">
        <v>25</v>
      </c>
      <c r="AB3" s="282"/>
      <c r="AC3" s="282"/>
      <c r="AD3" s="282"/>
      <c r="AE3" s="282"/>
      <c r="AF3" s="282"/>
      <c r="AG3" s="282" t="s">
        <v>26</v>
      </c>
    </row>
    <row r="4" spans="1:33" ht="15.75" thickBot="1">
      <c r="A4" s="279"/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6"/>
      <c r="O4" s="252" t="s">
        <v>27</v>
      </c>
      <c r="P4" s="253" t="s">
        <v>28</v>
      </c>
      <c r="Q4" s="281" t="s">
        <v>27</v>
      </c>
      <c r="R4" s="281" t="s">
        <v>28</v>
      </c>
      <c r="S4" s="281" t="s">
        <v>27</v>
      </c>
      <c r="T4" s="281" t="s">
        <v>28</v>
      </c>
      <c r="U4" s="281" t="s">
        <v>27</v>
      </c>
      <c r="V4" s="286" t="s">
        <v>28</v>
      </c>
      <c r="W4" s="281" t="s">
        <v>27</v>
      </c>
      <c r="X4" s="286" t="s">
        <v>28</v>
      </c>
      <c r="Y4" s="292" t="s">
        <v>29</v>
      </c>
      <c r="Z4" s="282"/>
      <c r="AA4" s="288" t="s">
        <v>30</v>
      </c>
      <c r="AB4" s="288"/>
      <c r="AC4" s="289" t="s">
        <v>31</v>
      </c>
      <c r="AD4" s="289"/>
      <c r="AE4" s="290" t="s">
        <v>32</v>
      </c>
      <c r="AF4" s="290"/>
      <c r="AG4" s="282"/>
    </row>
    <row r="5" spans="1:33" ht="75.75" thickBot="1">
      <c r="A5" s="279"/>
      <c r="B5" s="280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6"/>
      <c r="O5" s="252"/>
      <c r="P5" s="253"/>
      <c r="Q5" s="281"/>
      <c r="R5" s="281"/>
      <c r="S5" s="281"/>
      <c r="T5" s="281"/>
      <c r="U5" s="281"/>
      <c r="V5" s="286"/>
      <c r="W5" s="281"/>
      <c r="X5" s="286"/>
      <c r="Y5" s="292"/>
      <c r="Z5" s="282"/>
      <c r="AA5" s="40" t="s">
        <v>27</v>
      </c>
      <c r="AB5" s="41" t="s">
        <v>28</v>
      </c>
      <c r="AC5" s="42" t="s">
        <v>27</v>
      </c>
      <c r="AD5" s="43" t="s">
        <v>28</v>
      </c>
      <c r="AE5" s="41" t="s">
        <v>33</v>
      </c>
      <c r="AF5" s="44" t="s">
        <v>34</v>
      </c>
      <c r="AG5" s="282"/>
    </row>
    <row r="6" spans="1:33" ht="85.5">
      <c r="A6" s="12">
        <v>1</v>
      </c>
      <c r="B6" s="13" t="s">
        <v>87</v>
      </c>
      <c r="C6" s="14" t="s">
        <v>88</v>
      </c>
      <c r="D6" s="14" t="s">
        <v>37</v>
      </c>
      <c r="E6" s="19" t="s">
        <v>38</v>
      </c>
      <c r="F6" s="19" t="s">
        <v>89</v>
      </c>
      <c r="G6" s="20" t="s">
        <v>90</v>
      </c>
      <c r="H6" s="19" t="s">
        <v>39</v>
      </c>
      <c r="I6" s="19" t="s">
        <v>91</v>
      </c>
      <c r="J6" s="19" t="s">
        <v>92</v>
      </c>
      <c r="K6" s="19" t="s">
        <v>93</v>
      </c>
      <c r="L6" s="19" t="s">
        <v>43</v>
      </c>
      <c r="M6" s="19" t="s">
        <v>64</v>
      </c>
      <c r="N6" s="19" t="s">
        <v>73</v>
      </c>
      <c r="O6" s="21">
        <v>3557747.84</v>
      </c>
      <c r="P6" s="22" t="s">
        <v>46</v>
      </c>
      <c r="Q6" s="23">
        <f>2439144.59 + 130592.26</f>
        <v>2569736.8499999996</v>
      </c>
      <c r="R6" s="17"/>
      <c r="S6" s="25">
        <v>89347</v>
      </c>
      <c r="T6" s="26"/>
      <c r="U6" s="27">
        <v>407354.86</v>
      </c>
      <c r="V6" s="27"/>
      <c r="W6" s="27">
        <v>392376.43</v>
      </c>
      <c r="X6" s="27"/>
      <c r="Y6" s="27"/>
      <c r="Z6" s="27" t="s">
        <v>46</v>
      </c>
      <c r="AA6" s="26">
        <v>74730.2</v>
      </c>
      <c r="AB6" s="26" t="s">
        <v>46</v>
      </c>
      <c r="AC6" s="26">
        <v>12295.94</v>
      </c>
      <c r="AD6" s="26" t="s">
        <v>46</v>
      </c>
      <c r="AE6" s="25">
        <v>16874.36</v>
      </c>
      <c r="AF6" s="27" t="s">
        <v>46</v>
      </c>
      <c r="AG6" s="28">
        <v>89</v>
      </c>
    </row>
    <row r="7" spans="1:33" ht="15">
      <c r="O7" s="149">
        <f>SUM(O6)</f>
        <v>3557747.84</v>
      </c>
      <c r="P7" s="149">
        <f t="shared" ref="P7:AF7" si="0">SUM(P6)</f>
        <v>0</v>
      </c>
      <c r="Q7" s="149">
        <f t="shared" si="0"/>
        <v>2569736.8499999996</v>
      </c>
      <c r="R7" s="149">
        <f t="shared" si="0"/>
        <v>0</v>
      </c>
      <c r="S7" s="149">
        <f t="shared" si="0"/>
        <v>89347</v>
      </c>
      <c r="T7" s="149">
        <f t="shared" si="0"/>
        <v>0</v>
      </c>
      <c r="U7" s="149">
        <f t="shared" si="0"/>
        <v>407354.86</v>
      </c>
      <c r="V7" s="149">
        <f t="shared" si="0"/>
        <v>0</v>
      </c>
      <c r="W7" s="149">
        <f t="shared" si="0"/>
        <v>392376.43</v>
      </c>
      <c r="X7" s="149">
        <f t="shared" si="0"/>
        <v>0</v>
      </c>
      <c r="Y7" s="149">
        <f t="shared" si="0"/>
        <v>0</v>
      </c>
      <c r="Z7" s="149">
        <f t="shared" si="0"/>
        <v>0</v>
      </c>
      <c r="AA7" s="149">
        <f t="shared" si="0"/>
        <v>74730.2</v>
      </c>
      <c r="AB7" s="149">
        <f t="shared" si="0"/>
        <v>0</v>
      </c>
      <c r="AC7" s="149">
        <f t="shared" si="0"/>
        <v>12295.94</v>
      </c>
      <c r="AD7" s="149">
        <f t="shared" si="0"/>
        <v>0</v>
      </c>
      <c r="AE7" s="149">
        <f t="shared" si="0"/>
        <v>16874.36</v>
      </c>
      <c r="AF7" s="149">
        <f t="shared" si="0"/>
        <v>0</v>
      </c>
    </row>
    <row r="8" spans="1:33">
      <c r="O8"/>
    </row>
    <row r="9" spans="1:33" ht="15.75">
      <c r="B9" s="291" t="s">
        <v>94</v>
      </c>
      <c r="C9" s="291"/>
      <c r="D9" s="291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</row>
    <row r="10" spans="1:33" ht="13.9" customHeight="1">
      <c r="B10" s="287" t="s">
        <v>95</v>
      </c>
      <c r="C10" s="287" t="s">
        <v>96</v>
      </c>
      <c r="D10" s="287"/>
      <c r="E10" s="287"/>
      <c r="F10" s="287" t="s">
        <v>97</v>
      </c>
      <c r="G10" s="287" t="s">
        <v>98</v>
      </c>
      <c r="H10" s="287" t="s">
        <v>99</v>
      </c>
      <c r="I10" s="287" t="s">
        <v>100</v>
      </c>
      <c r="J10" s="287" t="s">
        <v>101</v>
      </c>
      <c r="K10" s="287" t="s">
        <v>102</v>
      </c>
      <c r="L10" s="287" t="s">
        <v>103</v>
      </c>
      <c r="M10" s="287" t="s">
        <v>104</v>
      </c>
      <c r="N10" s="287" t="s">
        <v>105</v>
      </c>
      <c r="O10" s="287" t="s">
        <v>106</v>
      </c>
    </row>
    <row r="11" spans="1:33"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</row>
    <row r="12" spans="1:33" ht="15.75">
      <c r="B12" s="287"/>
      <c r="C12" s="48" t="s">
        <v>107</v>
      </c>
      <c r="D12" s="48" t="s">
        <v>108</v>
      </c>
      <c r="E12" s="48" t="s">
        <v>109</v>
      </c>
      <c r="F12" s="287"/>
      <c r="G12" s="287"/>
      <c r="H12" s="287"/>
      <c r="I12" s="287"/>
      <c r="J12" s="287"/>
      <c r="K12" s="287"/>
      <c r="L12" s="287"/>
      <c r="M12" s="287"/>
      <c r="N12" s="287"/>
      <c r="O12" s="287"/>
    </row>
    <row r="13" spans="1:33" ht="15">
      <c r="B13" s="49"/>
      <c r="C13" s="50"/>
      <c r="D13" s="49"/>
      <c r="E13" s="50"/>
      <c r="F13" s="51"/>
      <c r="G13" s="52"/>
      <c r="H13" s="52"/>
      <c r="I13" s="51" t="s">
        <v>110</v>
      </c>
      <c r="J13" s="51"/>
      <c r="K13" s="51"/>
      <c r="L13" s="49"/>
      <c r="M13" s="49"/>
      <c r="N13" s="49"/>
      <c r="O13" s="53"/>
    </row>
    <row r="14" spans="1:33" ht="90">
      <c r="B14" s="51" t="s">
        <v>111</v>
      </c>
      <c r="C14" s="54" t="s">
        <v>112</v>
      </c>
      <c r="D14" s="55" t="s">
        <v>113</v>
      </c>
      <c r="E14" s="50" t="s">
        <v>114</v>
      </c>
      <c r="F14" s="51" t="s">
        <v>115</v>
      </c>
      <c r="G14" s="49" t="s">
        <v>116</v>
      </c>
      <c r="H14" s="51" t="s">
        <v>117</v>
      </c>
      <c r="I14" s="51" t="s">
        <v>118</v>
      </c>
      <c r="J14" s="49" t="s">
        <v>119</v>
      </c>
      <c r="K14" s="51">
        <v>2016</v>
      </c>
      <c r="L14" s="49" t="s">
        <v>120</v>
      </c>
      <c r="M14" s="49" t="s">
        <v>121</v>
      </c>
      <c r="N14" s="49" t="s">
        <v>122</v>
      </c>
      <c r="O14" s="53"/>
    </row>
  </sheetData>
  <mergeCells count="52">
    <mergeCell ref="J10:J12"/>
    <mergeCell ref="K10:K12"/>
    <mergeCell ref="L10:L12"/>
    <mergeCell ref="M10:M12"/>
    <mergeCell ref="N10:N12"/>
    <mergeCell ref="O10:O12"/>
    <mergeCell ref="AA4:AB4"/>
    <mergeCell ref="AC4:AD4"/>
    <mergeCell ref="AE4:AF4"/>
    <mergeCell ref="B9:D9"/>
    <mergeCell ref="B10:B12"/>
    <mergeCell ref="C10:E11"/>
    <mergeCell ref="F10:F12"/>
    <mergeCell ref="G10:G12"/>
    <mergeCell ref="H10:H12"/>
    <mergeCell ref="I10:I12"/>
    <mergeCell ref="Z3:Z5"/>
    <mergeCell ref="AA3:AF3"/>
    <mergeCell ref="N3:N5"/>
    <mergeCell ref="Y4:Y5"/>
    <mergeCell ref="H3:H5"/>
    <mergeCell ref="AG3:AG5"/>
    <mergeCell ref="O4:O5"/>
    <mergeCell ref="P4:P5"/>
    <mergeCell ref="Q4:Q5"/>
    <mergeCell ref="R4:R5"/>
    <mergeCell ref="S4:S5"/>
    <mergeCell ref="T4:T5"/>
    <mergeCell ref="U4:U5"/>
    <mergeCell ref="O3:P3"/>
    <mergeCell ref="Q3:R3"/>
    <mergeCell ref="S3:T3"/>
    <mergeCell ref="U3:V3"/>
    <mergeCell ref="W3:Y3"/>
    <mergeCell ref="V4:V5"/>
    <mergeCell ref="W4:W5"/>
    <mergeCell ref="X4:X5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  <mergeCell ref="I3:I5"/>
    <mergeCell ref="J3:J5"/>
    <mergeCell ref="K3:K5"/>
    <mergeCell ref="L3:L5"/>
    <mergeCell ref="M3:M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C939A-DF89-4305-8BE1-8F4C3D7AB3CD}">
  <dimension ref="A1:AG8"/>
  <sheetViews>
    <sheetView topLeftCell="V1" workbookViewId="0">
      <selection activeCell="AH8" sqref="AH8"/>
    </sheetView>
  </sheetViews>
  <sheetFormatPr defaultRowHeight="12.75"/>
  <cols>
    <col min="1" max="1" width="9.125" style="152" bestFit="1" customWidth="1"/>
    <col min="2" max="5" width="9" style="152"/>
    <col min="6" max="7" width="9.125" style="152" bestFit="1" customWidth="1"/>
    <col min="8" max="14" width="9" style="152"/>
    <col min="15" max="15" width="12" style="173" bestFit="1" customWidth="1"/>
    <col min="16" max="16" width="9" style="173"/>
    <col min="17" max="17" width="12.875" style="152" customWidth="1"/>
    <col min="18" max="18" width="9" style="152"/>
    <col min="19" max="19" width="11.75" style="152" customWidth="1"/>
    <col min="20" max="20" width="9" style="152"/>
    <col min="21" max="21" width="10.75" style="152" customWidth="1"/>
    <col min="22" max="22" width="9" style="152"/>
    <col min="23" max="23" width="9.125" style="152" bestFit="1" customWidth="1"/>
    <col min="24" max="26" width="9" style="152"/>
    <col min="27" max="27" width="11.125" style="152" customWidth="1"/>
    <col min="28" max="28" width="9" style="152"/>
    <col min="29" max="29" width="13" style="152" customWidth="1"/>
    <col min="30" max="30" width="9" style="152"/>
    <col min="31" max="31" width="12.375" style="152" customWidth="1"/>
    <col min="32" max="32" width="9" style="152"/>
    <col min="33" max="33" width="9.125" style="152" bestFit="1" customWidth="1"/>
    <col min="34" max="16384" width="9" style="152"/>
  </cols>
  <sheetData>
    <row r="1" spans="1:33" ht="13.5" thickBot="1">
      <c r="A1" s="150"/>
      <c r="B1" s="150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1"/>
      <c r="P1" s="151"/>
      <c r="Q1" s="150"/>
      <c r="R1" s="150"/>
      <c r="S1" s="150"/>
      <c r="T1" s="150"/>
      <c r="U1" s="150"/>
      <c r="V1" s="150"/>
      <c r="W1" s="150"/>
      <c r="X1" s="150"/>
      <c r="Y1" s="150"/>
    </row>
    <row r="2" spans="1:33" ht="51.75" thickBot="1">
      <c r="A2" s="153"/>
      <c r="B2" s="295" t="s">
        <v>1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6" t="s">
        <v>2</v>
      </c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7" t="s">
        <v>3</v>
      </c>
      <c r="AB2" s="297"/>
      <c r="AC2" s="297"/>
      <c r="AD2" s="297"/>
      <c r="AE2" s="297"/>
      <c r="AF2" s="297"/>
      <c r="AG2" s="154" t="s">
        <v>4</v>
      </c>
    </row>
    <row r="3" spans="1:33" ht="13.5" thickBot="1">
      <c r="A3" s="298" t="s">
        <v>5</v>
      </c>
      <c r="B3" s="294" t="s">
        <v>6</v>
      </c>
      <c r="C3" s="293" t="s">
        <v>7</v>
      </c>
      <c r="D3" s="293" t="s">
        <v>8</v>
      </c>
      <c r="E3" s="293" t="s">
        <v>9</v>
      </c>
      <c r="F3" s="293" t="s">
        <v>10</v>
      </c>
      <c r="G3" s="293" t="s">
        <v>11</v>
      </c>
      <c r="H3" s="293" t="s">
        <v>12</v>
      </c>
      <c r="I3" s="293" t="s">
        <v>13</v>
      </c>
      <c r="J3" s="293" t="s">
        <v>14</v>
      </c>
      <c r="K3" s="293" t="s">
        <v>15</v>
      </c>
      <c r="L3" s="293" t="s">
        <v>16</v>
      </c>
      <c r="M3" s="293" t="s">
        <v>17</v>
      </c>
      <c r="N3" s="299" t="s">
        <v>18</v>
      </c>
      <c r="O3" s="300" t="s">
        <v>19</v>
      </c>
      <c r="P3" s="300"/>
      <c r="Q3" s="301" t="s">
        <v>20</v>
      </c>
      <c r="R3" s="301"/>
      <c r="S3" s="293" t="s">
        <v>21</v>
      </c>
      <c r="T3" s="293"/>
      <c r="U3" s="302" t="s">
        <v>22</v>
      </c>
      <c r="V3" s="302"/>
      <c r="W3" s="305" t="s">
        <v>23</v>
      </c>
      <c r="X3" s="305"/>
      <c r="Y3" s="305"/>
      <c r="Z3" s="300" t="s">
        <v>24</v>
      </c>
      <c r="AA3" s="300" t="s">
        <v>25</v>
      </c>
      <c r="AB3" s="300"/>
      <c r="AC3" s="300"/>
      <c r="AD3" s="300"/>
      <c r="AE3" s="300"/>
      <c r="AF3" s="300"/>
      <c r="AG3" s="300" t="s">
        <v>26</v>
      </c>
    </row>
    <row r="4" spans="1:33" ht="13.5" thickBot="1">
      <c r="A4" s="298"/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9"/>
      <c r="O4" s="303" t="s">
        <v>27</v>
      </c>
      <c r="P4" s="304" t="s">
        <v>28</v>
      </c>
      <c r="Q4" s="293" t="s">
        <v>27</v>
      </c>
      <c r="R4" s="293" t="s">
        <v>28</v>
      </c>
      <c r="S4" s="293" t="s">
        <v>27</v>
      </c>
      <c r="T4" s="293" t="s">
        <v>28</v>
      </c>
      <c r="U4" s="293" t="s">
        <v>27</v>
      </c>
      <c r="V4" s="299" t="s">
        <v>28</v>
      </c>
      <c r="W4" s="293" t="s">
        <v>27</v>
      </c>
      <c r="X4" s="299" t="s">
        <v>28</v>
      </c>
      <c r="Y4" s="306" t="s">
        <v>29</v>
      </c>
      <c r="Z4" s="300"/>
      <c r="AA4" s="307" t="s">
        <v>30</v>
      </c>
      <c r="AB4" s="307"/>
      <c r="AC4" s="308" t="s">
        <v>31</v>
      </c>
      <c r="AD4" s="308"/>
      <c r="AE4" s="309" t="s">
        <v>32</v>
      </c>
      <c r="AF4" s="309"/>
      <c r="AG4" s="300"/>
    </row>
    <row r="5" spans="1:33" ht="51.75" thickBot="1">
      <c r="A5" s="298"/>
      <c r="B5" s="294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9"/>
      <c r="O5" s="303"/>
      <c r="P5" s="304"/>
      <c r="Q5" s="293"/>
      <c r="R5" s="293"/>
      <c r="S5" s="293"/>
      <c r="T5" s="293"/>
      <c r="U5" s="293"/>
      <c r="V5" s="299"/>
      <c r="W5" s="293"/>
      <c r="X5" s="299"/>
      <c r="Y5" s="306"/>
      <c r="Z5" s="300"/>
      <c r="AA5" s="155" t="s">
        <v>27</v>
      </c>
      <c r="AB5" s="156" t="s">
        <v>28</v>
      </c>
      <c r="AC5" s="157" t="s">
        <v>27</v>
      </c>
      <c r="AD5" s="158" t="s">
        <v>28</v>
      </c>
      <c r="AE5" s="156" t="s">
        <v>33</v>
      </c>
      <c r="AF5" s="159" t="s">
        <v>34</v>
      </c>
      <c r="AG5" s="300"/>
    </row>
    <row r="6" spans="1:33" ht="63.75">
      <c r="A6" s="160">
        <v>1</v>
      </c>
      <c r="B6" s="161" t="s">
        <v>123</v>
      </c>
      <c r="C6" s="162" t="s">
        <v>124</v>
      </c>
      <c r="D6" s="162" t="s">
        <v>37</v>
      </c>
      <c r="E6" s="162" t="s">
        <v>38</v>
      </c>
      <c r="F6" s="162">
        <v>1992</v>
      </c>
      <c r="G6" s="166">
        <v>1200</v>
      </c>
      <c r="H6" s="162" t="s">
        <v>39</v>
      </c>
      <c r="I6" s="162" t="s">
        <v>125</v>
      </c>
      <c r="J6" s="162" t="s">
        <v>59</v>
      </c>
      <c r="K6" s="162" t="s">
        <v>126</v>
      </c>
      <c r="L6" s="162" t="s">
        <v>43</v>
      </c>
      <c r="M6" s="162" t="s">
        <v>127</v>
      </c>
      <c r="N6" s="162" t="s">
        <v>128</v>
      </c>
      <c r="O6" s="167">
        <v>618997.86</v>
      </c>
      <c r="P6" s="163" t="s">
        <v>46</v>
      </c>
      <c r="Q6" s="168">
        <v>811706.22</v>
      </c>
      <c r="R6" s="164"/>
      <c r="S6" s="169">
        <v>713944.84</v>
      </c>
      <c r="T6" s="170"/>
      <c r="U6" s="171">
        <v>244253.92</v>
      </c>
      <c r="V6" s="171"/>
      <c r="W6" s="171">
        <v>4500</v>
      </c>
      <c r="X6" s="171"/>
      <c r="Y6" s="171"/>
      <c r="Z6" s="171" t="s">
        <v>46</v>
      </c>
      <c r="AA6" s="170">
        <v>120243.11</v>
      </c>
      <c r="AB6" s="170" t="s">
        <v>46</v>
      </c>
      <c r="AC6" s="170">
        <v>78009.33</v>
      </c>
      <c r="AD6" s="170" t="s">
        <v>46</v>
      </c>
      <c r="AE6" s="169">
        <v>34205.339999999997</v>
      </c>
      <c r="AF6" s="171" t="s">
        <v>46</v>
      </c>
      <c r="AG6" s="172">
        <v>53</v>
      </c>
    </row>
    <row r="7" spans="1:33" ht="63.75">
      <c r="A7" s="160">
        <v>2</v>
      </c>
      <c r="B7" s="161" t="s">
        <v>123</v>
      </c>
      <c r="C7" s="162" t="s">
        <v>129</v>
      </c>
      <c r="D7" s="162" t="s">
        <v>37</v>
      </c>
      <c r="E7" s="162" t="s">
        <v>38</v>
      </c>
      <c r="F7" s="162">
        <v>2001</v>
      </c>
      <c r="G7" s="162">
        <v>2400</v>
      </c>
      <c r="H7" s="162" t="s">
        <v>39</v>
      </c>
      <c r="I7" s="162" t="s">
        <v>130</v>
      </c>
      <c r="J7" s="162" t="s">
        <v>59</v>
      </c>
      <c r="K7" s="162" t="s">
        <v>126</v>
      </c>
      <c r="L7" s="162" t="s">
        <v>43</v>
      </c>
      <c r="M7" s="162" t="s">
        <v>64</v>
      </c>
      <c r="N7" s="162" t="s">
        <v>131</v>
      </c>
      <c r="O7" s="168">
        <v>2770996.33</v>
      </c>
      <c r="P7" s="163" t="s">
        <v>46</v>
      </c>
      <c r="Q7" s="163"/>
      <c r="R7" s="164"/>
      <c r="S7" s="164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4"/>
      <c r="AF7" s="165"/>
      <c r="AG7" s="165"/>
    </row>
    <row r="8" spans="1:33" s="174" customFormat="1" ht="21" customHeight="1">
      <c r="O8" s="175">
        <f>SUM(O6:O7)</f>
        <v>3389994.19</v>
      </c>
      <c r="P8" s="175">
        <f t="shared" ref="P8:AF8" si="0">SUM(P6:P7)</f>
        <v>0</v>
      </c>
      <c r="Q8" s="175">
        <f t="shared" si="0"/>
        <v>811706.22</v>
      </c>
      <c r="R8" s="175">
        <f t="shared" si="0"/>
        <v>0</v>
      </c>
      <c r="S8" s="175">
        <f t="shared" si="0"/>
        <v>713944.84</v>
      </c>
      <c r="T8" s="175">
        <f t="shared" si="0"/>
        <v>0</v>
      </c>
      <c r="U8" s="175">
        <f t="shared" si="0"/>
        <v>244253.92</v>
      </c>
      <c r="V8" s="175">
        <f t="shared" si="0"/>
        <v>0</v>
      </c>
      <c r="W8" s="175">
        <f t="shared" si="0"/>
        <v>4500</v>
      </c>
      <c r="X8" s="175">
        <f t="shared" si="0"/>
        <v>0</v>
      </c>
      <c r="Y8" s="175">
        <f t="shared" si="0"/>
        <v>0</v>
      </c>
      <c r="Z8" s="175">
        <f t="shared" si="0"/>
        <v>0</v>
      </c>
      <c r="AA8" s="175">
        <f t="shared" si="0"/>
        <v>120243.11</v>
      </c>
      <c r="AB8" s="175">
        <f t="shared" si="0"/>
        <v>0</v>
      </c>
      <c r="AC8" s="175">
        <f t="shared" si="0"/>
        <v>78009.33</v>
      </c>
      <c r="AD8" s="175">
        <f t="shared" si="0"/>
        <v>0</v>
      </c>
      <c r="AE8" s="175">
        <f t="shared" si="0"/>
        <v>34205.339999999997</v>
      </c>
      <c r="AF8" s="175">
        <f t="shared" si="0"/>
        <v>0</v>
      </c>
    </row>
  </sheetData>
  <mergeCells count="39"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W3:Y3"/>
    <mergeCell ref="W4:W5"/>
    <mergeCell ref="X4:X5"/>
    <mergeCell ref="Y4:Y5"/>
    <mergeCell ref="AA4:AB4"/>
    <mergeCell ref="AC4:AD4"/>
    <mergeCell ref="AE4:AF4"/>
    <mergeCell ref="Z3:Z5"/>
    <mergeCell ref="N3:N5"/>
    <mergeCell ref="O3:P3"/>
    <mergeCell ref="Q3:R3"/>
    <mergeCell ref="S3:T3"/>
    <mergeCell ref="U3:V3"/>
    <mergeCell ref="V4:V5"/>
    <mergeCell ref="M3:M5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F5A9C-BF0B-43CE-A0FF-6665A9A74EA0}">
  <dimension ref="A1:AG7"/>
  <sheetViews>
    <sheetView topLeftCell="T1" workbookViewId="0">
      <selection activeCell="AI12" sqref="AI12"/>
    </sheetView>
  </sheetViews>
  <sheetFormatPr defaultRowHeight="12.75"/>
  <cols>
    <col min="1" max="1" width="9.125" style="91" bestFit="1" customWidth="1"/>
    <col min="2" max="5" width="9" style="91"/>
    <col min="6" max="7" width="9.125" style="91" bestFit="1" customWidth="1"/>
    <col min="8" max="14" width="9" style="91"/>
    <col min="15" max="15" width="12" style="116" bestFit="1" customWidth="1"/>
    <col min="16" max="16" width="9" style="116"/>
    <col min="17" max="17" width="10.625" style="91" customWidth="1"/>
    <col min="18" max="26" width="9" style="91"/>
    <col min="27" max="27" width="12.375" style="91" customWidth="1"/>
    <col min="28" max="28" width="9" style="91"/>
    <col min="29" max="29" width="9.125" style="91" bestFit="1" customWidth="1"/>
    <col min="30" max="32" width="9" style="91"/>
    <col min="33" max="33" width="9.125" style="91" bestFit="1" customWidth="1"/>
    <col min="34" max="16384" width="9" style="91"/>
  </cols>
  <sheetData>
    <row r="1" spans="1:33" ht="13.5" thickBot="1">
      <c r="A1" s="89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90"/>
      <c r="P1" s="90"/>
      <c r="Q1" s="89"/>
      <c r="R1" s="89"/>
      <c r="S1" s="89"/>
      <c r="T1" s="89"/>
      <c r="U1" s="89"/>
      <c r="V1" s="89"/>
      <c r="W1" s="89"/>
      <c r="X1" s="89"/>
      <c r="Y1" s="89"/>
    </row>
    <row r="2" spans="1:33" ht="51.75" thickBot="1">
      <c r="A2" s="92"/>
      <c r="B2" s="261" t="s">
        <v>1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2" t="s">
        <v>2</v>
      </c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 t="s">
        <v>3</v>
      </c>
      <c r="AB2" s="263"/>
      <c r="AC2" s="263"/>
      <c r="AD2" s="263"/>
      <c r="AE2" s="263"/>
      <c r="AF2" s="263"/>
      <c r="AG2" s="93" t="s">
        <v>4</v>
      </c>
    </row>
    <row r="3" spans="1:33" ht="13.5" thickBot="1">
      <c r="A3" s="264" t="s">
        <v>5</v>
      </c>
      <c r="B3" s="260" t="s">
        <v>6</v>
      </c>
      <c r="C3" s="259" t="s">
        <v>7</v>
      </c>
      <c r="D3" s="259" t="s">
        <v>8</v>
      </c>
      <c r="E3" s="259" t="s">
        <v>9</v>
      </c>
      <c r="F3" s="259" t="s">
        <v>10</v>
      </c>
      <c r="G3" s="259" t="s">
        <v>11</v>
      </c>
      <c r="H3" s="259" t="s">
        <v>12</v>
      </c>
      <c r="I3" s="259" t="s">
        <v>13</v>
      </c>
      <c r="J3" s="259" t="s">
        <v>14</v>
      </c>
      <c r="K3" s="259" t="s">
        <v>15</v>
      </c>
      <c r="L3" s="259" t="s">
        <v>16</v>
      </c>
      <c r="M3" s="259" t="s">
        <v>17</v>
      </c>
      <c r="N3" s="265" t="s">
        <v>18</v>
      </c>
      <c r="O3" s="266" t="s">
        <v>19</v>
      </c>
      <c r="P3" s="266"/>
      <c r="Q3" s="267" t="s">
        <v>20</v>
      </c>
      <c r="R3" s="267"/>
      <c r="S3" s="259" t="s">
        <v>21</v>
      </c>
      <c r="T3" s="259"/>
      <c r="U3" s="268" t="s">
        <v>22</v>
      </c>
      <c r="V3" s="268"/>
      <c r="W3" s="271" t="s">
        <v>23</v>
      </c>
      <c r="X3" s="271"/>
      <c r="Y3" s="271"/>
      <c r="Z3" s="266" t="s">
        <v>24</v>
      </c>
      <c r="AA3" s="266" t="s">
        <v>25</v>
      </c>
      <c r="AB3" s="266"/>
      <c r="AC3" s="266"/>
      <c r="AD3" s="266"/>
      <c r="AE3" s="266"/>
      <c r="AF3" s="266"/>
      <c r="AG3" s="266" t="s">
        <v>26</v>
      </c>
    </row>
    <row r="4" spans="1:33" ht="13.5" thickBot="1">
      <c r="A4" s="264"/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5"/>
      <c r="O4" s="269" t="s">
        <v>27</v>
      </c>
      <c r="P4" s="270" t="s">
        <v>28</v>
      </c>
      <c r="Q4" s="259" t="s">
        <v>27</v>
      </c>
      <c r="R4" s="259" t="s">
        <v>28</v>
      </c>
      <c r="S4" s="259" t="s">
        <v>27</v>
      </c>
      <c r="T4" s="259" t="s">
        <v>28</v>
      </c>
      <c r="U4" s="259" t="s">
        <v>27</v>
      </c>
      <c r="V4" s="265" t="s">
        <v>28</v>
      </c>
      <c r="W4" s="259" t="s">
        <v>27</v>
      </c>
      <c r="X4" s="265" t="s">
        <v>28</v>
      </c>
      <c r="Y4" s="272" t="s">
        <v>29</v>
      </c>
      <c r="Z4" s="266"/>
      <c r="AA4" s="273" t="s">
        <v>30</v>
      </c>
      <c r="AB4" s="273"/>
      <c r="AC4" s="274" t="s">
        <v>31</v>
      </c>
      <c r="AD4" s="274"/>
      <c r="AE4" s="275" t="s">
        <v>32</v>
      </c>
      <c r="AF4" s="275"/>
      <c r="AG4" s="266"/>
    </row>
    <row r="5" spans="1:33" ht="64.5" thickBot="1">
      <c r="A5" s="264"/>
      <c r="B5" s="260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65"/>
      <c r="O5" s="269"/>
      <c r="P5" s="270"/>
      <c r="Q5" s="259"/>
      <c r="R5" s="259"/>
      <c r="S5" s="259"/>
      <c r="T5" s="259"/>
      <c r="U5" s="259"/>
      <c r="V5" s="265"/>
      <c r="W5" s="259"/>
      <c r="X5" s="265"/>
      <c r="Y5" s="272"/>
      <c r="Z5" s="266"/>
      <c r="AA5" s="95" t="s">
        <v>27</v>
      </c>
      <c r="AB5" s="96" t="s">
        <v>28</v>
      </c>
      <c r="AC5" s="97" t="s">
        <v>27</v>
      </c>
      <c r="AD5" s="98" t="s">
        <v>28</v>
      </c>
      <c r="AE5" s="96" t="s">
        <v>33</v>
      </c>
      <c r="AF5" s="99" t="s">
        <v>34</v>
      </c>
      <c r="AG5" s="266"/>
    </row>
    <row r="6" spans="1:33" ht="76.5">
      <c r="A6" s="100">
        <v>1</v>
      </c>
      <c r="B6" s="101" t="s">
        <v>132</v>
      </c>
      <c r="C6" s="102" t="s">
        <v>133</v>
      </c>
      <c r="D6" s="102" t="s">
        <v>37</v>
      </c>
      <c r="E6" s="103" t="s">
        <v>38</v>
      </c>
      <c r="F6" s="103">
        <v>1998</v>
      </c>
      <c r="G6" s="123">
        <v>544</v>
      </c>
      <c r="H6" s="103" t="s">
        <v>39</v>
      </c>
      <c r="I6" s="103" t="s">
        <v>73</v>
      </c>
      <c r="J6" s="103" t="s">
        <v>59</v>
      </c>
      <c r="K6" s="103" t="s">
        <v>134</v>
      </c>
      <c r="L6" s="103" t="s">
        <v>135</v>
      </c>
      <c r="M6" s="103" t="s">
        <v>64</v>
      </c>
      <c r="N6" s="103" t="s">
        <v>73</v>
      </c>
      <c r="O6" s="104">
        <v>1049437.8899999999</v>
      </c>
      <c r="P6" s="105" t="s">
        <v>46</v>
      </c>
      <c r="Q6" s="112">
        <v>46748.13</v>
      </c>
      <c r="R6" s="107" t="s">
        <v>136</v>
      </c>
      <c r="S6" s="124" t="s">
        <v>46</v>
      </c>
      <c r="T6" s="125" t="s">
        <v>46</v>
      </c>
      <c r="U6" s="126" t="s">
        <v>46</v>
      </c>
      <c r="V6" s="126" t="s">
        <v>46</v>
      </c>
      <c r="W6" s="126" t="s">
        <v>46</v>
      </c>
      <c r="X6" s="126" t="s">
        <v>46</v>
      </c>
      <c r="Y6" s="126" t="s">
        <v>46</v>
      </c>
      <c r="Z6" s="126" t="s">
        <v>46</v>
      </c>
      <c r="AA6" s="125">
        <v>27247.93</v>
      </c>
      <c r="AB6" s="125" t="s">
        <v>46</v>
      </c>
      <c r="AC6" s="125">
        <v>2970</v>
      </c>
      <c r="AD6" s="125" t="s">
        <v>46</v>
      </c>
      <c r="AE6" s="124" t="s">
        <v>46</v>
      </c>
      <c r="AF6" s="126" t="s">
        <v>46</v>
      </c>
      <c r="AG6" s="127">
        <v>20</v>
      </c>
    </row>
    <row r="7" spans="1:33" s="117" customFormat="1" ht="24" customHeight="1">
      <c r="O7" s="130">
        <f>SUM(O6)</f>
        <v>1049437.8899999999</v>
      </c>
      <c r="P7" s="130">
        <f t="shared" ref="P7:AF7" si="0">SUM(P6)</f>
        <v>0</v>
      </c>
      <c r="Q7" s="130">
        <f t="shared" si="0"/>
        <v>46748.13</v>
      </c>
      <c r="R7" s="130">
        <f t="shared" si="0"/>
        <v>0</v>
      </c>
      <c r="S7" s="130">
        <f t="shared" si="0"/>
        <v>0</v>
      </c>
      <c r="T7" s="130">
        <f t="shared" si="0"/>
        <v>0</v>
      </c>
      <c r="U7" s="130">
        <f t="shared" si="0"/>
        <v>0</v>
      </c>
      <c r="V7" s="130">
        <f t="shared" si="0"/>
        <v>0</v>
      </c>
      <c r="W7" s="130">
        <f t="shared" si="0"/>
        <v>0</v>
      </c>
      <c r="X7" s="130">
        <f t="shared" si="0"/>
        <v>0</v>
      </c>
      <c r="Y7" s="130">
        <f t="shared" si="0"/>
        <v>0</v>
      </c>
      <c r="Z7" s="130">
        <f t="shared" si="0"/>
        <v>0</v>
      </c>
      <c r="AA7" s="130">
        <f t="shared" si="0"/>
        <v>27247.93</v>
      </c>
      <c r="AB7" s="130">
        <f t="shared" si="0"/>
        <v>0</v>
      </c>
      <c r="AC7" s="130">
        <f t="shared" si="0"/>
        <v>2970</v>
      </c>
      <c r="AD7" s="130">
        <f t="shared" si="0"/>
        <v>0</v>
      </c>
      <c r="AE7" s="130">
        <f t="shared" si="0"/>
        <v>0</v>
      </c>
      <c r="AF7" s="130">
        <f t="shared" si="0"/>
        <v>0</v>
      </c>
    </row>
  </sheetData>
  <mergeCells count="39"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W3:Y3"/>
    <mergeCell ref="W4:W5"/>
    <mergeCell ref="X4:X5"/>
    <mergeCell ref="Y4:Y5"/>
    <mergeCell ref="AA4:AB4"/>
    <mergeCell ref="AC4:AD4"/>
    <mergeCell ref="AE4:AF4"/>
    <mergeCell ref="Z3:Z5"/>
    <mergeCell ref="N3:N5"/>
    <mergeCell ref="O3:P3"/>
    <mergeCell ref="Q3:R3"/>
    <mergeCell ref="S3:T3"/>
    <mergeCell ref="U3:V3"/>
    <mergeCell ref="V4:V5"/>
    <mergeCell ref="M3:M5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E5F45-7ED3-4914-ADEC-E99F6CDA4AF6}">
  <dimension ref="A1:AG7"/>
  <sheetViews>
    <sheetView topLeftCell="T1" workbookViewId="0">
      <selection activeCell="AH7" sqref="AH7"/>
    </sheetView>
  </sheetViews>
  <sheetFormatPr defaultRowHeight="12.75"/>
  <cols>
    <col min="1" max="1" width="9.125" style="91" bestFit="1" customWidth="1"/>
    <col min="2" max="5" width="9" style="91"/>
    <col min="6" max="6" width="9.125" style="91" bestFit="1" customWidth="1"/>
    <col min="7" max="14" width="9" style="91"/>
    <col min="15" max="15" width="12" style="116" bestFit="1" customWidth="1"/>
    <col min="16" max="16" width="9" style="116"/>
    <col min="17" max="17" width="13.25" style="91" customWidth="1"/>
    <col min="18" max="18" width="9" style="91"/>
    <col min="19" max="19" width="11.875" style="91" customWidth="1"/>
    <col min="20" max="20" width="9" style="91"/>
    <col min="21" max="21" width="11.5" style="91" customWidth="1"/>
    <col min="22" max="26" width="9" style="91"/>
    <col min="27" max="27" width="11.25" style="91" customWidth="1"/>
    <col min="28" max="28" width="9" style="91"/>
    <col min="29" max="29" width="9.125" style="91" bestFit="1" customWidth="1"/>
    <col min="30" max="30" width="9" style="91"/>
    <col min="31" max="31" width="9.125" style="91" bestFit="1" customWidth="1"/>
    <col min="32" max="32" width="9" style="91"/>
    <col min="33" max="33" width="9.125" style="91" bestFit="1" customWidth="1"/>
    <col min="34" max="16384" width="9" style="91"/>
  </cols>
  <sheetData>
    <row r="1" spans="1:33" ht="13.5" thickBot="1">
      <c r="A1" s="89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90"/>
      <c r="P1" s="90"/>
      <c r="Q1" s="89"/>
      <c r="R1" s="89"/>
      <c r="S1" s="89"/>
      <c r="T1" s="89"/>
      <c r="U1" s="89"/>
      <c r="V1" s="89"/>
      <c r="W1" s="89"/>
      <c r="X1" s="89"/>
      <c r="Y1" s="89"/>
    </row>
    <row r="2" spans="1:33" ht="51.75" thickBot="1">
      <c r="A2" s="92"/>
      <c r="B2" s="261" t="s">
        <v>1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2" t="s">
        <v>2</v>
      </c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 t="s">
        <v>3</v>
      </c>
      <c r="AB2" s="263"/>
      <c r="AC2" s="263"/>
      <c r="AD2" s="263"/>
      <c r="AE2" s="263"/>
      <c r="AF2" s="263"/>
      <c r="AG2" s="93" t="s">
        <v>4</v>
      </c>
    </row>
    <row r="3" spans="1:33" ht="13.5" thickBot="1">
      <c r="A3" s="264" t="s">
        <v>5</v>
      </c>
      <c r="B3" s="260" t="s">
        <v>6</v>
      </c>
      <c r="C3" s="259" t="s">
        <v>7</v>
      </c>
      <c r="D3" s="259" t="s">
        <v>8</v>
      </c>
      <c r="E3" s="259" t="s">
        <v>9</v>
      </c>
      <c r="F3" s="259" t="s">
        <v>10</v>
      </c>
      <c r="G3" s="259" t="s">
        <v>11</v>
      </c>
      <c r="H3" s="259" t="s">
        <v>12</v>
      </c>
      <c r="I3" s="259" t="s">
        <v>13</v>
      </c>
      <c r="J3" s="259" t="s">
        <v>14</v>
      </c>
      <c r="K3" s="259" t="s">
        <v>15</v>
      </c>
      <c r="L3" s="259" t="s">
        <v>16</v>
      </c>
      <c r="M3" s="259" t="s">
        <v>17</v>
      </c>
      <c r="N3" s="265" t="s">
        <v>18</v>
      </c>
      <c r="O3" s="266" t="s">
        <v>19</v>
      </c>
      <c r="P3" s="266"/>
      <c r="Q3" s="267" t="s">
        <v>20</v>
      </c>
      <c r="R3" s="267"/>
      <c r="S3" s="259" t="s">
        <v>21</v>
      </c>
      <c r="T3" s="259"/>
      <c r="U3" s="268" t="s">
        <v>22</v>
      </c>
      <c r="V3" s="268"/>
      <c r="W3" s="271" t="s">
        <v>23</v>
      </c>
      <c r="X3" s="271"/>
      <c r="Y3" s="271"/>
      <c r="Z3" s="266" t="s">
        <v>24</v>
      </c>
      <c r="AA3" s="266" t="s">
        <v>25</v>
      </c>
      <c r="AB3" s="266"/>
      <c r="AC3" s="266"/>
      <c r="AD3" s="266"/>
      <c r="AE3" s="266"/>
      <c r="AF3" s="266"/>
      <c r="AG3" s="266" t="s">
        <v>26</v>
      </c>
    </row>
    <row r="4" spans="1:33" ht="13.5" thickBot="1">
      <c r="A4" s="264"/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5"/>
      <c r="O4" s="269" t="s">
        <v>27</v>
      </c>
      <c r="P4" s="270" t="s">
        <v>28</v>
      </c>
      <c r="Q4" s="259" t="s">
        <v>27</v>
      </c>
      <c r="R4" s="259" t="s">
        <v>28</v>
      </c>
      <c r="S4" s="259" t="s">
        <v>27</v>
      </c>
      <c r="T4" s="259" t="s">
        <v>28</v>
      </c>
      <c r="U4" s="259" t="s">
        <v>27</v>
      </c>
      <c r="V4" s="265" t="s">
        <v>28</v>
      </c>
      <c r="W4" s="259" t="s">
        <v>27</v>
      </c>
      <c r="X4" s="265" t="s">
        <v>28</v>
      </c>
      <c r="Y4" s="272" t="s">
        <v>29</v>
      </c>
      <c r="Z4" s="266"/>
      <c r="AA4" s="273" t="s">
        <v>30</v>
      </c>
      <c r="AB4" s="273"/>
      <c r="AC4" s="274" t="s">
        <v>31</v>
      </c>
      <c r="AD4" s="274"/>
      <c r="AE4" s="275" t="s">
        <v>32</v>
      </c>
      <c r="AF4" s="275"/>
      <c r="AG4" s="266"/>
    </row>
    <row r="5" spans="1:33" ht="64.5" thickBot="1">
      <c r="A5" s="264"/>
      <c r="B5" s="260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65"/>
      <c r="O5" s="269"/>
      <c r="P5" s="270"/>
      <c r="Q5" s="259"/>
      <c r="R5" s="259"/>
      <c r="S5" s="259"/>
      <c r="T5" s="259"/>
      <c r="U5" s="259"/>
      <c r="V5" s="265"/>
      <c r="W5" s="259"/>
      <c r="X5" s="265"/>
      <c r="Y5" s="272"/>
      <c r="Z5" s="266"/>
      <c r="AA5" s="95" t="s">
        <v>27</v>
      </c>
      <c r="AB5" s="96" t="s">
        <v>28</v>
      </c>
      <c r="AC5" s="97" t="s">
        <v>27</v>
      </c>
      <c r="AD5" s="98" t="s">
        <v>28</v>
      </c>
      <c r="AE5" s="96" t="s">
        <v>33</v>
      </c>
      <c r="AF5" s="99" t="s">
        <v>34</v>
      </c>
      <c r="AG5" s="266"/>
    </row>
    <row r="6" spans="1:33" ht="76.5">
      <c r="A6" s="100">
        <v>1</v>
      </c>
      <c r="B6" s="101" t="s">
        <v>137</v>
      </c>
      <c r="C6" s="102" t="s">
        <v>138</v>
      </c>
      <c r="D6" s="102" t="s">
        <v>37</v>
      </c>
      <c r="E6" s="103" t="s">
        <v>38</v>
      </c>
      <c r="F6" s="103">
        <v>1995</v>
      </c>
      <c r="G6" s="123" t="s">
        <v>139</v>
      </c>
      <c r="H6" s="103" t="s">
        <v>39</v>
      </c>
      <c r="I6" s="103" t="s">
        <v>140</v>
      </c>
      <c r="J6" s="103" t="s">
        <v>59</v>
      </c>
      <c r="K6" s="103" t="s">
        <v>141</v>
      </c>
      <c r="L6" s="103" t="s">
        <v>43</v>
      </c>
      <c r="M6" s="103" t="s">
        <v>64</v>
      </c>
      <c r="N6" s="103" t="s">
        <v>73</v>
      </c>
      <c r="O6" s="104">
        <v>2733395.27</v>
      </c>
      <c r="P6" s="105" t="s">
        <v>46</v>
      </c>
      <c r="Q6" s="112">
        <f>364675.81 + 89277.3 + 15867</f>
        <v>469820.11</v>
      </c>
      <c r="R6" s="113"/>
      <c r="S6" s="124">
        <v>17130.599999999999</v>
      </c>
      <c r="T6" s="125"/>
      <c r="U6" s="126">
        <v>61037.279999999999</v>
      </c>
      <c r="V6" s="126"/>
      <c r="W6" s="126"/>
      <c r="X6" s="126"/>
      <c r="Y6" s="126"/>
      <c r="Z6" s="126" t="s">
        <v>46</v>
      </c>
      <c r="AA6" s="125">
        <v>66780.070000000007</v>
      </c>
      <c r="AB6" s="125" t="s">
        <v>46</v>
      </c>
      <c r="AC6" s="125">
        <v>5000</v>
      </c>
      <c r="AD6" s="125" t="s">
        <v>46</v>
      </c>
      <c r="AE6" s="124">
        <v>8989.98</v>
      </c>
      <c r="AF6" s="126" t="s">
        <v>46</v>
      </c>
      <c r="AG6" s="127">
        <v>26</v>
      </c>
    </row>
    <row r="7" spans="1:33" s="117" customFormat="1" ht="30.75" customHeight="1">
      <c r="O7" s="130">
        <f>SUM(O6)</f>
        <v>2733395.27</v>
      </c>
      <c r="P7" s="130">
        <f t="shared" ref="P7:AF7" si="0">SUM(P6)</f>
        <v>0</v>
      </c>
      <c r="Q7" s="130">
        <f t="shared" si="0"/>
        <v>469820.11</v>
      </c>
      <c r="R7" s="130">
        <f t="shared" si="0"/>
        <v>0</v>
      </c>
      <c r="S7" s="130">
        <f t="shared" si="0"/>
        <v>17130.599999999999</v>
      </c>
      <c r="T7" s="130">
        <f t="shared" si="0"/>
        <v>0</v>
      </c>
      <c r="U7" s="130">
        <f t="shared" si="0"/>
        <v>61037.279999999999</v>
      </c>
      <c r="V7" s="130">
        <f t="shared" si="0"/>
        <v>0</v>
      </c>
      <c r="W7" s="130">
        <f t="shared" si="0"/>
        <v>0</v>
      </c>
      <c r="X7" s="130">
        <f t="shared" si="0"/>
        <v>0</v>
      </c>
      <c r="Y7" s="130">
        <f t="shared" si="0"/>
        <v>0</v>
      </c>
      <c r="Z7" s="130">
        <f t="shared" si="0"/>
        <v>0</v>
      </c>
      <c r="AA7" s="130">
        <f t="shared" si="0"/>
        <v>66780.070000000007</v>
      </c>
      <c r="AB7" s="130">
        <f t="shared" si="0"/>
        <v>0</v>
      </c>
      <c r="AC7" s="130">
        <f t="shared" si="0"/>
        <v>5000</v>
      </c>
      <c r="AD7" s="130">
        <f t="shared" si="0"/>
        <v>0</v>
      </c>
      <c r="AE7" s="130">
        <f t="shared" si="0"/>
        <v>8989.98</v>
      </c>
      <c r="AF7" s="130">
        <f t="shared" si="0"/>
        <v>0</v>
      </c>
      <c r="AG7" s="176"/>
    </row>
  </sheetData>
  <mergeCells count="39"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W3:Y3"/>
    <mergeCell ref="W4:W5"/>
    <mergeCell ref="X4:X5"/>
    <mergeCell ref="Y4:Y5"/>
    <mergeCell ref="AA4:AB4"/>
    <mergeCell ref="AC4:AD4"/>
    <mergeCell ref="AE4:AF4"/>
    <mergeCell ref="Z3:Z5"/>
    <mergeCell ref="N3:N5"/>
    <mergeCell ref="O3:P3"/>
    <mergeCell ref="Q3:R3"/>
    <mergeCell ref="S3:T3"/>
    <mergeCell ref="U3:V3"/>
    <mergeCell ref="V4:V5"/>
    <mergeCell ref="M3:M5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B694A-EDBF-45CF-B996-7B2BEF621D57}">
  <dimension ref="A1:AG7"/>
  <sheetViews>
    <sheetView topLeftCell="S1" workbookViewId="0">
      <selection activeCell="AH15" sqref="AH15"/>
    </sheetView>
  </sheetViews>
  <sheetFormatPr defaultRowHeight="12.75"/>
  <cols>
    <col min="1" max="1" width="9.125" style="91" bestFit="1" customWidth="1"/>
    <col min="2" max="5" width="9" style="91"/>
    <col min="6" max="7" width="9.125" style="91" bestFit="1" customWidth="1"/>
    <col min="8" max="14" width="9" style="91"/>
    <col min="15" max="15" width="10.625" style="116" bestFit="1" customWidth="1"/>
    <col min="16" max="16" width="9" style="116"/>
    <col min="17" max="17" width="11.5" style="91" customWidth="1"/>
    <col min="18" max="18" width="9" style="91"/>
    <col min="19" max="19" width="11.125" style="91" customWidth="1"/>
    <col min="20" max="20" width="9" style="91"/>
    <col min="21" max="21" width="11.375" style="91" customWidth="1"/>
    <col min="22" max="26" width="9" style="91"/>
    <col min="27" max="27" width="10.875" style="91" customWidth="1"/>
    <col min="28" max="28" width="9" style="91"/>
    <col min="29" max="29" width="9.125" style="91" bestFit="1" customWidth="1"/>
    <col min="30" max="30" width="9" style="91"/>
    <col min="31" max="31" width="9.125" style="91" bestFit="1" customWidth="1"/>
    <col min="32" max="32" width="9" style="91"/>
    <col min="33" max="33" width="9.125" style="91" bestFit="1" customWidth="1"/>
    <col min="34" max="16384" width="9" style="91"/>
  </cols>
  <sheetData>
    <row r="1" spans="1:33" ht="13.5" thickBot="1">
      <c r="A1" s="89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90"/>
      <c r="P1" s="90"/>
      <c r="Q1" s="89"/>
      <c r="R1" s="89"/>
      <c r="S1" s="89"/>
      <c r="T1" s="89"/>
      <c r="U1" s="89"/>
      <c r="V1" s="89"/>
      <c r="W1" s="89"/>
      <c r="X1" s="89"/>
      <c r="Y1" s="89"/>
    </row>
    <row r="2" spans="1:33" ht="51.75" thickBot="1">
      <c r="A2" s="92"/>
      <c r="B2" s="261" t="s">
        <v>1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2" t="s">
        <v>2</v>
      </c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 t="s">
        <v>3</v>
      </c>
      <c r="AB2" s="263"/>
      <c r="AC2" s="263"/>
      <c r="AD2" s="263"/>
      <c r="AE2" s="263"/>
      <c r="AF2" s="263"/>
      <c r="AG2" s="93" t="s">
        <v>4</v>
      </c>
    </row>
    <row r="3" spans="1:33" ht="13.5" thickBot="1">
      <c r="A3" s="264" t="s">
        <v>5</v>
      </c>
      <c r="B3" s="260" t="s">
        <v>6</v>
      </c>
      <c r="C3" s="259" t="s">
        <v>7</v>
      </c>
      <c r="D3" s="259" t="s">
        <v>8</v>
      </c>
      <c r="E3" s="259" t="s">
        <v>9</v>
      </c>
      <c r="F3" s="259" t="s">
        <v>10</v>
      </c>
      <c r="G3" s="259" t="s">
        <v>11</v>
      </c>
      <c r="H3" s="259" t="s">
        <v>12</v>
      </c>
      <c r="I3" s="259" t="s">
        <v>13</v>
      </c>
      <c r="J3" s="259" t="s">
        <v>14</v>
      </c>
      <c r="K3" s="259" t="s">
        <v>15</v>
      </c>
      <c r="L3" s="259" t="s">
        <v>16</v>
      </c>
      <c r="M3" s="259" t="s">
        <v>17</v>
      </c>
      <c r="N3" s="265" t="s">
        <v>18</v>
      </c>
      <c r="O3" s="266" t="s">
        <v>19</v>
      </c>
      <c r="P3" s="266"/>
      <c r="Q3" s="267" t="s">
        <v>20</v>
      </c>
      <c r="R3" s="267"/>
      <c r="S3" s="259" t="s">
        <v>21</v>
      </c>
      <c r="T3" s="259"/>
      <c r="U3" s="268" t="s">
        <v>22</v>
      </c>
      <c r="V3" s="268"/>
      <c r="W3" s="271" t="s">
        <v>23</v>
      </c>
      <c r="X3" s="271"/>
      <c r="Y3" s="271"/>
      <c r="Z3" s="266" t="s">
        <v>24</v>
      </c>
      <c r="AA3" s="266" t="s">
        <v>25</v>
      </c>
      <c r="AB3" s="266"/>
      <c r="AC3" s="266"/>
      <c r="AD3" s="266"/>
      <c r="AE3" s="266"/>
      <c r="AF3" s="266"/>
      <c r="AG3" s="266" t="s">
        <v>26</v>
      </c>
    </row>
    <row r="4" spans="1:33" ht="13.5" thickBot="1">
      <c r="A4" s="264"/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5"/>
      <c r="O4" s="269" t="s">
        <v>27</v>
      </c>
      <c r="P4" s="270" t="s">
        <v>28</v>
      </c>
      <c r="Q4" s="259" t="s">
        <v>27</v>
      </c>
      <c r="R4" s="259" t="s">
        <v>28</v>
      </c>
      <c r="S4" s="259" t="s">
        <v>27</v>
      </c>
      <c r="T4" s="259" t="s">
        <v>28</v>
      </c>
      <c r="U4" s="259" t="s">
        <v>27</v>
      </c>
      <c r="V4" s="265" t="s">
        <v>28</v>
      </c>
      <c r="W4" s="259" t="s">
        <v>27</v>
      </c>
      <c r="X4" s="265" t="s">
        <v>28</v>
      </c>
      <c r="Y4" s="272" t="s">
        <v>29</v>
      </c>
      <c r="Z4" s="266"/>
      <c r="AA4" s="273" t="s">
        <v>30</v>
      </c>
      <c r="AB4" s="273"/>
      <c r="AC4" s="274" t="s">
        <v>31</v>
      </c>
      <c r="AD4" s="274"/>
      <c r="AE4" s="275" t="s">
        <v>32</v>
      </c>
      <c r="AF4" s="275"/>
      <c r="AG4" s="266"/>
    </row>
    <row r="5" spans="1:33" ht="64.5" thickBot="1">
      <c r="A5" s="264"/>
      <c r="B5" s="260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65"/>
      <c r="O5" s="269"/>
      <c r="P5" s="270"/>
      <c r="Q5" s="259"/>
      <c r="R5" s="259"/>
      <c r="S5" s="259"/>
      <c r="T5" s="259"/>
      <c r="U5" s="259"/>
      <c r="V5" s="265"/>
      <c r="W5" s="259"/>
      <c r="X5" s="265"/>
      <c r="Y5" s="272"/>
      <c r="Z5" s="266"/>
      <c r="AA5" s="95" t="s">
        <v>27</v>
      </c>
      <c r="AB5" s="96" t="s">
        <v>28</v>
      </c>
      <c r="AC5" s="97" t="s">
        <v>27</v>
      </c>
      <c r="AD5" s="98" t="s">
        <v>28</v>
      </c>
      <c r="AE5" s="96" t="s">
        <v>33</v>
      </c>
      <c r="AF5" s="99" t="s">
        <v>34</v>
      </c>
      <c r="AG5" s="266"/>
    </row>
    <row r="6" spans="1:33" ht="51">
      <c r="A6" s="100">
        <v>1</v>
      </c>
      <c r="B6" s="101" t="s">
        <v>142</v>
      </c>
      <c r="C6" s="102" t="s">
        <v>143</v>
      </c>
      <c r="D6" s="102" t="s">
        <v>37</v>
      </c>
      <c r="E6" s="103" t="s">
        <v>38</v>
      </c>
      <c r="F6" s="103">
        <v>1962</v>
      </c>
      <c r="G6" s="123">
        <v>1200</v>
      </c>
      <c r="H6" s="103" t="s">
        <v>144</v>
      </c>
      <c r="I6" s="103" t="s">
        <v>145</v>
      </c>
      <c r="J6" s="103" t="s">
        <v>70</v>
      </c>
      <c r="K6" s="103" t="s">
        <v>146</v>
      </c>
      <c r="L6" s="103" t="s">
        <v>43</v>
      </c>
      <c r="M6" s="103" t="s">
        <v>64</v>
      </c>
      <c r="N6" s="103" t="s">
        <v>147</v>
      </c>
      <c r="O6" s="104">
        <v>508116.81</v>
      </c>
      <c r="P6" s="105"/>
      <c r="Q6" s="112">
        <v>379510.44</v>
      </c>
      <c r="R6" s="113"/>
      <c r="S6" s="124">
        <v>217442.7</v>
      </c>
      <c r="T6" s="125"/>
      <c r="U6" s="126">
        <v>52836</v>
      </c>
      <c r="V6" s="126"/>
      <c r="W6" s="126"/>
      <c r="X6" s="126"/>
      <c r="Y6" s="126"/>
      <c r="Z6" s="126" t="s">
        <v>46</v>
      </c>
      <c r="AA6" s="125">
        <v>42349.279999999999</v>
      </c>
      <c r="AB6" s="125" t="s">
        <v>46</v>
      </c>
      <c r="AC6" s="125">
        <v>3049</v>
      </c>
      <c r="AD6" s="125" t="s">
        <v>46</v>
      </c>
      <c r="AE6" s="124">
        <v>5538</v>
      </c>
      <c r="AF6" s="126" t="s">
        <v>46</v>
      </c>
      <c r="AG6" s="127">
        <v>31</v>
      </c>
    </row>
    <row r="7" spans="1:33" s="117" customFormat="1" ht="18.75" customHeight="1">
      <c r="O7" s="130">
        <f>SUM(O6)</f>
        <v>508116.81</v>
      </c>
      <c r="P7" s="130">
        <f t="shared" ref="P7:AF7" si="0">SUM(P6)</f>
        <v>0</v>
      </c>
      <c r="Q7" s="130">
        <f t="shared" si="0"/>
        <v>379510.44</v>
      </c>
      <c r="R7" s="130">
        <f t="shared" si="0"/>
        <v>0</v>
      </c>
      <c r="S7" s="130">
        <f t="shared" si="0"/>
        <v>217442.7</v>
      </c>
      <c r="T7" s="130">
        <f t="shared" si="0"/>
        <v>0</v>
      </c>
      <c r="U7" s="130">
        <f t="shared" si="0"/>
        <v>52836</v>
      </c>
      <c r="V7" s="130">
        <f t="shared" si="0"/>
        <v>0</v>
      </c>
      <c r="W7" s="130">
        <f t="shared" si="0"/>
        <v>0</v>
      </c>
      <c r="X7" s="130">
        <f t="shared" si="0"/>
        <v>0</v>
      </c>
      <c r="Y7" s="130">
        <f t="shared" si="0"/>
        <v>0</v>
      </c>
      <c r="Z7" s="130">
        <f t="shared" si="0"/>
        <v>0</v>
      </c>
      <c r="AA7" s="130">
        <f t="shared" si="0"/>
        <v>42349.279999999999</v>
      </c>
      <c r="AB7" s="130">
        <f t="shared" si="0"/>
        <v>0</v>
      </c>
      <c r="AC7" s="130">
        <f t="shared" si="0"/>
        <v>3049</v>
      </c>
      <c r="AD7" s="130">
        <f t="shared" si="0"/>
        <v>0</v>
      </c>
      <c r="AE7" s="130">
        <f t="shared" si="0"/>
        <v>5538</v>
      </c>
      <c r="AF7" s="130">
        <f t="shared" si="0"/>
        <v>0</v>
      </c>
    </row>
  </sheetData>
  <mergeCells count="39"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W3:Y3"/>
    <mergeCell ref="W4:W5"/>
    <mergeCell ref="X4:X5"/>
    <mergeCell ref="Y4:Y5"/>
    <mergeCell ref="AA4:AB4"/>
    <mergeCell ref="AC4:AD4"/>
    <mergeCell ref="AE4:AF4"/>
    <mergeCell ref="Z3:Z5"/>
    <mergeCell ref="N3:N5"/>
    <mergeCell ref="O3:P3"/>
    <mergeCell ref="Q3:R3"/>
    <mergeCell ref="S3:T3"/>
    <mergeCell ref="U3:V3"/>
    <mergeCell ref="V4:V5"/>
    <mergeCell ref="M3:M5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4C4E9-CF58-4AAF-B5E3-CA7DC36ABBCE}">
  <dimension ref="A1:AI10"/>
  <sheetViews>
    <sheetView topLeftCell="Y1" workbookViewId="0">
      <selection activeCell="AG15" sqref="AG15"/>
    </sheetView>
  </sheetViews>
  <sheetFormatPr defaultColWidth="11.5" defaultRowHeight="14.25"/>
  <cols>
    <col min="1" max="1" width="4" customWidth="1"/>
    <col min="2" max="2" width="27.875" customWidth="1"/>
    <col min="3" max="3" width="21.625" customWidth="1"/>
    <col min="4" max="4" width="18.25" customWidth="1"/>
    <col min="5" max="5" width="19.875" customWidth="1"/>
    <col min="6" max="6" width="16" customWidth="1"/>
    <col min="7" max="7" width="17.75" customWidth="1"/>
    <col min="8" max="8" width="27.125" customWidth="1"/>
    <col min="9" max="9" width="26.75" customWidth="1"/>
    <col min="10" max="10" width="24.125" customWidth="1"/>
    <col min="11" max="11" width="21.375" customWidth="1"/>
    <col min="12" max="12" width="33.625" customWidth="1"/>
    <col min="13" max="13" width="20.625" customWidth="1"/>
    <col min="14" max="14" width="26.75" customWidth="1"/>
    <col min="15" max="15" width="21.375" style="2" customWidth="1"/>
    <col min="16" max="16" width="15.5" style="2" customWidth="1"/>
    <col min="17" max="17" width="20.875" customWidth="1"/>
    <col min="18" max="18" width="13.75" customWidth="1"/>
    <col min="19" max="19" width="19.25" customWidth="1"/>
    <col min="20" max="20" width="16.125" customWidth="1"/>
    <col min="21" max="21" width="22.875" customWidth="1"/>
    <col min="22" max="22" width="11.625" customWidth="1"/>
    <col min="23" max="23" width="16" customWidth="1"/>
    <col min="24" max="25" width="11.625" customWidth="1"/>
    <col min="26" max="26" width="17.625" customWidth="1"/>
    <col min="27" max="27" width="19.625" customWidth="1"/>
    <col min="28" max="28" width="16" customWidth="1"/>
    <col min="29" max="29" width="15.25" customWidth="1"/>
    <col min="30" max="30" width="13.125" customWidth="1"/>
    <col min="31" max="31" width="15" customWidth="1"/>
    <col min="32" max="32" width="16.75" customWidth="1"/>
    <col min="33" max="33" width="22.25" customWidth="1"/>
  </cols>
  <sheetData>
    <row r="1" spans="1:35" ht="15.75" thickBot="1">
      <c r="A1" s="56"/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7"/>
      <c r="P1" s="57"/>
      <c r="Q1" s="56"/>
      <c r="R1" s="56"/>
      <c r="S1" s="56"/>
      <c r="T1" s="56"/>
      <c r="U1" s="56"/>
      <c r="V1" s="56"/>
      <c r="W1" s="56"/>
      <c r="X1" s="56"/>
      <c r="Y1" s="56"/>
    </row>
    <row r="2" spans="1:35" ht="30.75" thickBot="1">
      <c r="A2" s="58"/>
      <c r="B2" s="312" t="s">
        <v>1</v>
      </c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3" t="s">
        <v>2</v>
      </c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4" t="s">
        <v>3</v>
      </c>
      <c r="AB2" s="314"/>
      <c r="AC2" s="314"/>
      <c r="AD2" s="314"/>
      <c r="AE2" s="314"/>
      <c r="AF2" s="314"/>
      <c r="AG2" s="59" t="s">
        <v>4</v>
      </c>
    </row>
    <row r="3" spans="1:35" ht="15.75" thickBot="1">
      <c r="A3" s="315" t="s">
        <v>5</v>
      </c>
      <c r="B3" s="311" t="s">
        <v>6</v>
      </c>
      <c r="C3" s="310" t="s">
        <v>7</v>
      </c>
      <c r="D3" s="310" t="s">
        <v>8</v>
      </c>
      <c r="E3" s="310" t="s">
        <v>9</v>
      </c>
      <c r="F3" s="310" t="s">
        <v>10</v>
      </c>
      <c r="G3" s="310" t="s">
        <v>11</v>
      </c>
      <c r="H3" s="310" t="s">
        <v>12</v>
      </c>
      <c r="I3" s="310" t="s">
        <v>13</v>
      </c>
      <c r="J3" s="310" t="s">
        <v>14</v>
      </c>
      <c r="K3" s="310" t="s">
        <v>15</v>
      </c>
      <c r="L3" s="310" t="s">
        <v>16</v>
      </c>
      <c r="M3" s="310" t="s">
        <v>17</v>
      </c>
      <c r="N3" s="316" t="s">
        <v>18</v>
      </c>
      <c r="O3" s="317" t="s">
        <v>19</v>
      </c>
      <c r="P3" s="317"/>
      <c r="Q3" s="318" t="s">
        <v>20</v>
      </c>
      <c r="R3" s="318"/>
      <c r="S3" s="310" t="s">
        <v>21</v>
      </c>
      <c r="T3" s="310"/>
      <c r="U3" s="319" t="s">
        <v>22</v>
      </c>
      <c r="V3" s="319"/>
      <c r="W3" s="322" t="s">
        <v>23</v>
      </c>
      <c r="X3" s="322"/>
      <c r="Y3" s="322"/>
      <c r="Z3" s="317" t="s">
        <v>24</v>
      </c>
      <c r="AA3" s="317" t="s">
        <v>25</v>
      </c>
      <c r="AB3" s="317"/>
      <c r="AC3" s="317"/>
      <c r="AD3" s="317"/>
      <c r="AE3" s="317"/>
      <c r="AF3" s="317"/>
      <c r="AG3" s="317" t="s">
        <v>26</v>
      </c>
    </row>
    <row r="4" spans="1:35" ht="15.75" thickBot="1">
      <c r="A4" s="315"/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6"/>
      <c r="O4" s="320" t="s">
        <v>27</v>
      </c>
      <c r="P4" s="321" t="s">
        <v>28</v>
      </c>
      <c r="Q4" s="310" t="s">
        <v>27</v>
      </c>
      <c r="R4" s="310" t="s">
        <v>28</v>
      </c>
      <c r="S4" s="310" t="s">
        <v>27</v>
      </c>
      <c r="T4" s="310" t="s">
        <v>28</v>
      </c>
      <c r="U4" s="310" t="s">
        <v>27</v>
      </c>
      <c r="V4" s="316" t="s">
        <v>28</v>
      </c>
      <c r="W4" s="310" t="s">
        <v>27</v>
      </c>
      <c r="X4" s="316" t="s">
        <v>28</v>
      </c>
      <c r="Y4" s="323" t="s">
        <v>29</v>
      </c>
      <c r="Z4" s="317"/>
      <c r="AA4" s="324" t="s">
        <v>30</v>
      </c>
      <c r="AB4" s="324"/>
      <c r="AC4" s="325" t="s">
        <v>31</v>
      </c>
      <c r="AD4" s="325"/>
      <c r="AE4" s="326" t="s">
        <v>32</v>
      </c>
      <c r="AF4" s="326"/>
      <c r="AG4" s="317"/>
    </row>
    <row r="5" spans="1:35" ht="45.75" thickBot="1">
      <c r="A5" s="315"/>
      <c r="B5" s="311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6"/>
      <c r="O5" s="320"/>
      <c r="P5" s="321"/>
      <c r="Q5" s="310"/>
      <c r="R5" s="310"/>
      <c r="S5" s="310"/>
      <c r="T5" s="310"/>
      <c r="U5" s="310"/>
      <c r="V5" s="316"/>
      <c r="W5" s="310"/>
      <c r="X5" s="316"/>
      <c r="Y5" s="323"/>
      <c r="Z5" s="317"/>
      <c r="AA5" s="60" t="s">
        <v>27</v>
      </c>
      <c r="AB5" s="61" t="s">
        <v>28</v>
      </c>
      <c r="AC5" s="62" t="s">
        <v>27</v>
      </c>
      <c r="AD5" s="63" t="s">
        <v>28</v>
      </c>
      <c r="AE5" s="61" t="s">
        <v>33</v>
      </c>
      <c r="AF5" s="64" t="s">
        <v>34</v>
      </c>
      <c r="AG5" s="317"/>
    </row>
    <row r="6" spans="1:35">
      <c r="A6" s="65"/>
      <c r="B6" s="66"/>
      <c r="C6" s="67"/>
      <c r="D6" s="67"/>
      <c r="E6" s="68"/>
      <c r="F6" s="68"/>
      <c r="G6" s="68"/>
      <c r="H6" s="68"/>
      <c r="I6" s="68"/>
      <c r="J6" s="68"/>
      <c r="K6" s="68"/>
      <c r="L6" s="68"/>
      <c r="M6" s="68"/>
      <c r="N6" s="68"/>
      <c r="O6" s="69"/>
      <c r="P6" s="69"/>
      <c r="Q6" s="69"/>
      <c r="R6" s="70"/>
      <c r="S6" s="70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</row>
    <row r="7" spans="1:35" ht="42.75">
      <c r="A7" s="65">
        <v>7</v>
      </c>
      <c r="B7" s="66" t="s">
        <v>148</v>
      </c>
      <c r="C7" s="67" t="s">
        <v>149</v>
      </c>
      <c r="D7" s="67" t="s">
        <v>37</v>
      </c>
      <c r="E7" s="19" t="s">
        <v>38</v>
      </c>
      <c r="F7" s="19" t="s">
        <v>150</v>
      </c>
      <c r="G7" s="20">
        <v>3078</v>
      </c>
      <c r="H7" s="19" t="s">
        <v>151</v>
      </c>
      <c r="I7" s="19" t="s">
        <v>152</v>
      </c>
      <c r="J7" s="19" t="s">
        <v>59</v>
      </c>
      <c r="K7" s="19" t="s">
        <v>153</v>
      </c>
      <c r="L7" s="67" t="s">
        <v>154</v>
      </c>
      <c r="M7" s="67" t="s">
        <v>64</v>
      </c>
      <c r="N7" s="67" t="s">
        <v>155</v>
      </c>
      <c r="O7" s="45">
        <v>2917077.95</v>
      </c>
      <c r="P7" s="22" t="s">
        <v>46</v>
      </c>
      <c r="Q7" s="23">
        <f>89927.22 + 49827.3  + 15000</f>
        <v>154754.52000000002</v>
      </c>
      <c r="R7" s="70"/>
      <c r="S7" s="25">
        <v>3992.11</v>
      </c>
      <c r="T7" s="26"/>
      <c r="U7" s="180">
        <v>178076</v>
      </c>
      <c r="V7" s="180"/>
      <c r="W7" s="180" t="s">
        <v>46</v>
      </c>
      <c r="X7" s="180" t="s">
        <v>46</v>
      </c>
      <c r="Y7" s="180" t="s">
        <v>46</v>
      </c>
      <c r="Z7" s="180" t="s">
        <v>46</v>
      </c>
      <c r="AA7" s="26">
        <v>51917</v>
      </c>
      <c r="AB7" s="26" t="s">
        <v>46</v>
      </c>
      <c r="AC7" s="26">
        <v>29648</v>
      </c>
      <c r="AD7" s="26" t="s">
        <v>46</v>
      </c>
      <c r="AE7" s="25"/>
      <c r="AF7" s="72" t="s">
        <v>46</v>
      </c>
      <c r="AG7" s="28">
        <v>51</v>
      </c>
    </row>
    <row r="8" spans="1:35" ht="15">
      <c r="A8" s="65"/>
      <c r="B8" s="66"/>
      <c r="C8" s="67"/>
      <c r="D8" s="67" t="s">
        <v>182</v>
      </c>
      <c r="E8" s="19"/>
      <c r="F8" s="19"/>
      <c r="G8" s="20"/>
      <c r="H8" s="19"/>
      <c r="I8" s="19"/>
      <c r="J8" s="19"/>
      <c r="K8" s="19"/>
      <c r="L8" s="67"/>
      <c r="M8" s="67"/>
      <c r="N8" s="67"/>
      <c r="O8" s="45">
        <v>1822491.01</v>
      </c>
      <c r="P8" s="22"/>
      <c r="Q8" s="23"/>
      <c r="R8" s="70"/>
      <c r="S8" s="25"/>
      <c r="T8" s="26"/>
      <c r="U8" s="180"/>
      <c r="V8" s="180"/>
      <c r="W8" s="180"/>
      <c r="X8" s="180"/>
      <c r="Y8" s="180"/>
      <c r="Z8" s="180"/>
      <c r="AA8" s="26"/>
      <c r="AB8" s="26"/>
      <c r="AC8" s="26"/>
      <c r="AD8" s="26"/>
      <c r="AE8" s="25"/>
      <c r="AF8" s="72"/>
      <c r="AG8" s="28"/>
    </row>
    <row r="9" spans="1:35">
      <c r="A9" s="65">
        <v>8</v>
      </c>
      <c r="B9" s="66"/>
      <c r="C9" s="19"/>
      <c r="D9" s="67" t="s">
        <v>156</v>
      </c>
      <c r="E9" s="19" t="s">
        <v>38</v>
      </c>
      <c r="F9" s="68"/>
      <c r="G9" s="19">
        <v>67</v>
      </c>
      <c r="H9" s="68"/>
      <c r="I9" s="68"/>
      <c r="J9" s="19" t="s">
        <v>59</v>
      </c>
      <c r="K9" s="68"/>
      <c r="L9" s="68"/>
      <c r="M9" s="68"/>
      <c r="N9" s="68"/>
      <c r="O9" s="45">
        <v>47479.78</v>
      </c>
      <c r="P9" s="22"/>
      <c r="Q9" s="69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0"/>
      <c r="AF9" s="71"/>
      <c r="AG9" s="71"/>
    </row>
    <row r="10" spans="1:35" s="177" customFormat="1" ht="26.25" customHeight="1">
      <c r="O10" s="179">
        <f>SUM(O7:O9)</f>
        <v>4787048.74</v>
      </c>
      <c r="P10" s="179">
        <f t="shared" ref="P10:AE10" si="0">SUM(P7:P9)</f>
        <v>0</v>
      </c>
      <c r="Q10" s="179">
        <f t="shared" si="0"/>
        <v>154754.52000000002</v>
      </c>
      <c r="R10" s="179">
        <f t="shared" si="0"/>
        <v>0</v>
      </c>
      <c r="S10" s="179">
        <f t="shared" si="0"/>
        <v>3992.11</v>
      </c>
      <c r="T10" s="179">
        <f t="shared" si="0"/>
        <v>0</v>
      </c>
      <c r="U10" s="179">
        <f t="shared" si="0"/>
        <v>178076</v>
      </c>
      <c r="V10" s="179">
        <f t="shared" si="0"/>
        <v>0</v>
      </c>
      <c r="W10" s="179">
        <f t="shared" si="0"/>
        <v>0</v>
      </c>
      <c r="X10" s="179">
        <f t="shared" si="0"/>
        <v>0</v>
      </c>
      <c r="Y10" s="179">
        <f t="shared" si="0"/>
        <v>0</v>
      </c>
      <c r="Z10" s="179">
        <f t="shared" si="0"/>
        <v>0</v>
      </c>
      <c r="AA10" s="179">
        <f t="shared" si="0"/>
        <v>51917</v>
      </c>
      <c r="AB10" s="179">
        <f t="shared" si="0"/>
        <v>0</v>
      </c>
      <c r="AC10" s="179">
        <f t="shared" si="0"/>
        <v>29648</v>
      </c>
      <c r="AD10" s="179">
        <f t="shared" si="0"/>
        <v>0</v>
      </c>
      <c r="AE10" s="179">
        <f t="shared" si="0"/>
        <v>0</v>
      </c>
      <c r="AI10" s="178">
        <f>SUM(O7:O9)</f>
        <v>4787048.74</v>
      </c>
    </row>
  </sheetData>
  <mergeCells count="39"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W3:Y3"/>
    <mergeCell ref="W4:W5"/>
    <mergeCell ref="X4:X5"/>
    <mergeCell ref="Y4:Y5"/>
    <mergeCell ref="AA4:AB4"/>
    <mergeCell ref="AC4:AD4"/>
    <mergeCell ref="AE4:AF4"/>
    <mergeCell ref="Z3:Z5"/>
    <mergeCell ref="N3:N5"/>
    <mergeCell ref="O3:P3"/>
    <mergeCell ref="Q3:R3"/>
    <mergeCell ref="S3:T3"/>
    <mergeCell ref="U3:V3"/>
    <mergeCell ref="V4:V5"/>
    <mergeCell ref="M3:M5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7BCAC-D60D-495B-A61B-2FBCFBC05456}">
  <dimension ref="A1:AG8"/>
  <sheetViews>
    <sheetView topLeftCell="R1" workbookViewId="0">
      <selection activeCell="AG7" sqref="AG7"/>
    </sheetView>
  </sheetViews>
  <sheetFormatPr defaultRowHeight="12.75"/>
  <cols>
    <col min="1" max="1" width="9.125" style="91" bestFit="1" customWidth="1"/>
    <col min="2" max="5" width="9" style="91"/>
    <col min="6" max="7" width="9.125" style="91" bestFit="1" customWidth="1"/>
    <col min="8" max="14" width="9" style="91"/>
    <col min="15" max="15" width="12" style="116" bestFit="1" customWidth="1"/>
    <col min="16" max="16" width="9" style="116"/>
    <col min="17" max="17" width="10.875" style="91" customWidth="1"/>
    <col min="18" max="18" width="9" style="91"/>
    <col min="19" max="19" width="11.875" style="91" customWidth="1"/>
    <col min="20" max="20" width="9" style="91"/>
    <col min="21" max="21" width="10.875" style="91" customWidth="1"/>
    <col min="22" max="26" width="9" style="91"/>
    <col min="27" max="27" width="11.375" style="91" customWidth="1"/>
    <col min="28" max="30" width="9" style="91"/>
    <col min="31" max="31" width="9.125" style="91" bestFit="1" customWidth="1"/>
    <col min="32" max="32" width="9" style="91"/>
    <col min="33" max="33" width="9.125" style="91" bestFit="1" customWidth="1"/>
    <col min="34" max="16384" width="9" style="91"/>
  </cols>
  <sheetData>
    <row r="1" spans="1:33" ht="13.5" thickBot="1">
      <c r="A1" s="89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90"/>
      <c r="P1" s="90"/>
      <c r="Q1" s="89"/>
      <c r="R1" s="89"/>
      <c r="S1" s="89"/>
      <c r="T1" s="89"/>
      <c r="U1" s="89"/>
      <c r="V1" s="89"/>
      <c r="W1" s="89"/>
      <c r="X1" s="89"/>
      <c r="Y1" s="89"/>
    </row>
    <row r="2" spans="1:33" ht="51.75" thickBot="1">
      <c r="A2" s="92"/>
      <c r="B2" s="261" t="s">
        <v>1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2" t="s">
        <v>2</v>
      </c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 t="s">
        <v>3</v>
      </c>
      <c r="AB2" s="263"/>
      <c r="AC2" s="263"/>
      <c r="AD2" s="263"/>
      <c r="AE2" s="263"/>
      <c r="AF2" s="263"/>
      <c r="AG2" s="93" t="s">
        <v>4</v>
      </c>
    </row>
    <row r="3" spans="1:33" ht="13.5" thickBot="1">
      <c r="A3" s="264" t="s">
        <v>5</v>
      </c>
      <c r="B3" s="260" t="s">
        <v>6</v>
      </c>
      <c r="C3" s="259" t="s">
        <v>7</v>
      </c>
      <c r="D3" s="259" t="s">
        <v>8</v>
      </c>
      <c r="E3" s="259" t="s">
        <v>9</v>
      </c>
      <c r="F3" s="259" t="s">
        <v>10</v>
      </c>
      <c r="G3" s="259" t="s">
        <v>11</v>
      </c>
      <c r="H3" s="259" t="s">
        <v>12</v>
      </c>
      <c r="I3" s="259" t="s">
        <v>13</v>
      </c>
      <c r="J3" s="259" t="s">
        <v>14</v>
      </c>
      <c r="K3" s="259" t="s">
        <v>15</v>
      </c>
      <c r="L3" s="259" t="s">
        <v>16</v>
      </c>
      <c r="M3" s="259" t="s">
        <v>17</v>
      </c>
      <c r="N3" s="265" t="s">
        <v>18</v>
      </c>
      <c r="O3" s="266" t="s">
        <v>19</v>
      </c>
      <c r="P3" s="266"/>
      <c r="Q3" s="267" t="s">
        <v>20</v>
      </c>
      <c r="R3" s="267"/>
      <c r="S3" s="259" t="s">
        <v>21</v>
      </c>
      <c r="T3" s="259"/>
      <c r="U3" s="268" t="s">
        <v>22</v>
      </c>
      <c r="V3" s="268"/>
      <c r="W3" s="271" t="s">
        <v>23</v>
      </c>
      <c r="X3" s="271"/>
      <c r="Y3" s="271"/>
      <c r="Z3" s="266" t="s">
        <v>24</v>
      </c>
      <c r="AA3" s="266" t="s">
        <v>25</v>
      </c>
      <c r="AB3" s="266"/>
      <c r="AC3" s="266"/>
      <c r="AD3" s="266"/>
      <c r="AE3" s="266"/>
      <c r="AF3" s="266"/>
      <c r="AG3" s="266" t="s">
        <v>26</v>
      </c>
    </row>
    <row r="4" spans="1:33" ht="13.5" thickBot="1">
      <c r="A4" s="264"/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5"/>
      <c r="O4" s="269" t="s">
        <v>27</v>
      </c>
      <c r="P4" s="270" t="s">
        <v>28</v>
      </c>
      <c r="Q4" s="259" t="s">
        <v>27</v>
      </c>
      <c r="R4" s="259" t="s">
        <v>28</v>
      </c>
      <c r="S4" s="259" t="s">
        <v>27</v>
      </c>
      <c r="T4" s="259" t="s">
        <v>28</v>
      </c>
      <c r="U4" s="259" t="s">
        <v>27</v>
      </c>
      <c r="V4" s="265" t="s">
        <v>28</v>
      </c>
      <c r="W4" s="259" t="s">
        <v>27</v>
      </c>
      <c r="X4" s="265" t="s">
        <v>28</v>
      </c>
      <c r="Y4" s="272" t="s">
        <v>29</v>
      </c>
      <c r="Z4" s="266"/>
      <c r="AA4" s="273" t="s">
        <v>30</v>
      </c>
      <c r="AB4" s="273"/>
      <c r="AC4" s="274" t="s">
        <v>31</v>
      </c>
      <c r="AD4" s="274"/>
      <c r="AE4" s="275" t="s">
        <v>32</v>
      </c>
      <c r="AF4" s="275"/>
      <c r="AG4" s="266"/>
    </row>
    <row r="5" spans="1:33" ht="64.5" thickBot="1">
      <c r="A5" s="264"/>
      <c r="B5" s="260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65"/>
      <c r="O5" s="269"/>
      <c r="P5" s="270"/>
      <c r="Q5" s="259"/>
      <c r="R5" s="259"/>
      <c r="S5" s="259"/>
      <c r="T5" s="259"/>
      <c r="U5" s="259"/>
      <c r="V5" s="265"/>
      <c r="W5" s="259"/>
      <c r="X5" s="265"/>
      <c r="Y5" s="272"/>
      <c r="Z5" s="266"/>
      <c r="AA5" s="95" t="s">
        <v>27</v>
      </c>
      <c r="AB5" s="96" t="s">
        <v>28</v>
      </c>
      <c r="AC5" s="97" t="s">
        <v>27</v>
      </c>
      <c r="AD5" s="98" t="s">
        <v>28</v>
      </c>
      <c r="AE5" s="96" t="s">
        <v>33</v>
      </c>
      <c r="AF5" s="99" t="s">
        <v>34</v>
      </c>
      <c r="AG5" s="266"/>
    </row>
    <row r="6" spans="1:33" ht="102">
      <c r="A6" s="100">
        <v>7</v>
      </c>
      <c r="B6" s="101" t="s">
        <v>157</v>
      </c>
      <c r="C6" s="102" t="s">
        <v>158</v>
      </c>
      <c r="D6" s="102" t="s">
        <v>37</v>
      </c>
      <c r="E6" s="103" t="s">
        <v>38</v>
      </c>
      <c r="F6" s="162">
        <v>2007</v>
      </c>
      <c r="G6" s="166">
        <v>907.8</v>
      </c>
      <c r="H6" s="162" t="s">
        <v>159</v>
      </c>
      <c r="I6" s="162" t="s">
        <v>140</v>
      </c>
      <c r="J6" s="162" t="s">
        <v>59</v>
      </c>
      <c r="K6" s="162" t="s">
        <v>160</v>
      </c>
      <c r="L6" s="162" t="s">
        <v>43</v>
      </c>
      <c r="M6" s="162" t="s">
        <v>64</v>
      </c>
      <c r="N6" s="162" t="s">
        <v>73</v>
      </c>
      <c r="O6" s="128">
        <v>1740625.69</v>
      </c>
      <c r="P6" s="105" t="s">
        <v>46</v>
      </c>
      <c r="Q6" s="112">
        <v>103471.39</v>
      </c>
      <c r="R6" s="113"/>
      <c r="S6" s="124">
        <v>164944.78</v>
      </c>
      <c r="T6" s="125"/>
      <c r="U6" s="126">
        <v>21918</v>
      </c>
      <c r="V6" s="126"/>
      <c r="W6" s="126" t="s">
        <v>46</v>
      </c>
      <c r="X6" s="126" t="s">
        <v>46</v>
      </c>
      <c r="Y6" s="126" t="s">
        <v>46</v>
      </c>
      <c r="Z6" s="126" t="s">
        <v>46</v>
      </c>
      <c r="AA6" s="125">
        <v>52766</v>
      </c>
      <c r="AB6" s="125" t="s">
        <v>46</v>
      </c>
      <c r="AC6" s="125"/>
      <c r="AD6" s="125" t="s">
        <v>46</v>
      </c>
      <c r="AE6" s="124">
        <v>7758.95</v>
      </c>
      <c r="AF6" s="126" t="s">
        <v>46</v>
      </c>
      <c r="AG6" s="127">
        <v>29</v>
      </c>
    </row>
    <row r="7" spans="1:33" s="117" customFormat="1" ht="33" customHeight="1">
      <c r="O7" s="130">
        <f>SUM(O6)</f>
        <v>1740625.69</v>
      </c>
      <c r="P7" s="130">
        <f t="shared" ref="P7:AF7" si="0">SUM(P6)</f>
        <v>0</v>
      </c>
      <c r="Q7" s="130">
        <f t="shared" si="0"/>
        <v>103471.39</v>
      </c>
      <c r="R7" s="130">
        <f t="shared" si="0"/>
        <v>0</v>
      </c>
      <c r="S7" s="130">
        <f t="shared" si="0"/>
        <v>164944.78</v>
      </c>
      <c r="T7" s="130">
        <f t="shared" si="0"/>
        <v>0</v>
      </c>
      <c r="U7" s="130">
        <f t="shared" si="0"/>
        <v>21918</v>
      </c>
      <c r="V7" s="130">
        <f t="shared" si="0"/>
        <v>0</v>
      </c>
      <c r="W7" s="130">
        <f t="shared" si="0"/>
        <v>0</v>
      </c>
      <c r="X7" s="130">
        <f t="shared" si="0"/>
        <v>0</v>
      </c>
      <c r="Y7" s="130">
        <f t="shared" si="0"/>
        <v>0</v>
      </c>
      <c r="Z7" s="130">
        <f t="shared" si="0"/>
        <v>0</v>
      </c>
      <c r="AA7" s="130">
        <f t="shared" si="0"/>
        <v>52766</v>
      </c>
      <c r="AB7" s="130">
        <f t="shared" si="0"/>
        <v>0</v>
      </c>
      <c r="AC7" s="130">
        <f t="shared" si="0"/>
        <v>0</v>
      </c>
      <c r="AD7" s="130">
        <f t="shared" si="0"/>
        <v>0</v>
      </c>
      <c r="AE7" s="130">
        <f t="shared" si="0"/>
        <v>7758.95</v>
      </c>
      <c r="AF7" s="130">
        <f t="shared" si="0"/>
        <v>0</v>
      </c>
    </row>
    <row r="8" spans="1:33" ht="33" customHeight="1"/>
  </sheetData>
  <mergeCells count="39"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W3:Y3"/>
    <mergeCell ref="W4:W5"/>
    <mergeCell ref="X4:X5"/>
    <mergeCell ref="Y4:Y5"/>
    <mergeCell ref="AA4:AB4"/>
    <mergeCell ref="AC4:AD4"/>
    <mergeCell ref="AE4:AF4"/>
    <mergeCell ref="Z3:Z5"/>
    <mergeCell ref="N3:N5"/>
    <mergeCell ref="O3:P3"/>
    <mergeCell ref="Q3:R3"/>
    <mergeCell ref="S3:T3"/>
    <mergeCell ref="U3:V3"/>
    <mergeCell ref="V4:V5"/>
    <mergeCell ref="M3:M5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FB578-FCD1-470A-A43E-359AE993BFC1}">
  <dimension ref="A1:AG7"/>
  <sheetViews>
    <sheetView topLeftCell="T1" workbookViewId="0">
      <selection activeCell="AB16" sqref="AB16"/>
    </sheetView>
  </sheetViews>
  <sheetFormatPr defaultRowHeight="14.25"/>
  <cols>
    <col min="15" max="15" width="13.875" style="2" customWidth="1"/>
    <col min="16" max="16" width="9" style="2"/>
    <col min="17" max="17" width="13.25" customWidth="1"/>
    <col min="19" max="19" width="10.625" customWidth="1"/>
    <col min="21" max="21" width="12.75" customWidth="1"/>
    <col min="27" max="27" width="14" customWidth="1"/>
    <col min="29" max="29" width="14" customWidth="1"/>
    <col min="31" max="31" width="11.625" customWidth="1"/>
  </cols>
  <sheetData>
    <row r="1" spans="1:33" ht="15.75" thickBo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7"/>
      <c r="P1" s="37"/>
      <c r="Q1" s="3"/>
      <c r="R1" s="3"/>
      <c r="S1" s="3"/>
      <c r="T1" s="3"/>
      <c r="U1" s="3"/>
      <c r="V1" s="3"/>
      <c r="W1" s="3"/>
      <c r="X1" s="3"/>
      <c r="Y1" s="3"/>
    </row>
    <row r="2" spans="1:33" ht="60.75" thickBot="1">
      <c r="A2" s="38"/>
      <c r="B2" s="276" t="s">
        <v>1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7" t="s">
        <v>2</v>
      </c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8" t="s">
        <v>3</v>
      </c>
      <c r="AB2" s="278"/>
      <c r="AC2" s="278"/>
      <c r="AD2" s="278"/>
      <c r="AE2" s="278"/>
      <c r="AF2" s="278"/>
      <c r="AG2" s="39" t="s">
        <v>4</v>
      </c>
    </row>
    <row r="3" spans="1:33" ht="15.75" thickBot="1">
      <c r="A3" s="279" t="s">
        <v>5</v>
      </c>
      <c r="B3" s="280" t="s">
        <v>6</v>
      </c>
      <c r="C3" s="281" t="s">
        <v>7</v>
      </c>
      <c r="D3" s="281" t="s">
        <v>8</v>
      </c>
      <c r="E3" s="281" t="s">
        <v>9</v>
      </c>
      <c r="F3" s="281" t="s">
        <v>10</v>
      </c>
      <c r="G3" s="281" t="s">
        <v>11</v>
      </c>
      <c r="H3" s="281" t="s">
        <v>12</v>
      </c>
      <c r="I3" s="281" t="s">
        <v>13</v>
      </c>
      <c r="J3" s="281" t="s">
        <v>14</v>
      </c>
      <c r="K3" s="281" t="s">
        <v>15</v>
      </c>
      <c r="L3" s="281" t="s">
        <v>16</v>
      </c>
      <c r="M3" s="281" t="s">
        <v>17</v>
      </c>
      <c r="N3" s="286" t="s">
        <v>18</v>
      </c>
      <c r="O3" s="282" t="s">
        <v>19</v>
      </c>
      <c r="P3" s="282"/>
      <c r="Q3" s="283" t="s">
        <v>20</v>
      </c>
      <c r="R3" s="283"/>
      <c r="S3" s="281" t="s">
        <v>21</v>
      </c>
      <c r="T3" s="281"/>
      <c r="U3" s="284" t="s">
        <v>22</v>
      </c>
      <c r="V3" s="284"/>
      <c r="W3" s="285" t="s">
        <v>23</v>
      </c>
      <c r="X3" s="285"/>
      <c r="Y3" s="285"/>
      <c r="Z3" s="282" t="s">
        <v>24</v>
      </c>
      <c r="AA3" s="282" t="s">
        <v>25</v>
      </c>
      <c r="AB3" s="282"/>
      <c r="AC3" s="282"/>
      <c r="AD3" s="282"/>
      <c r="AE3" s="282"/>
      <c r="AF3" s="282"/>
      <c r="AG3" s="282" t="s">
        <v>26</v>
      </c>
    </row>
    <row r="4" spans="1:33" ht="15.75" thickBot="1">
      <c r="A4" s="279"/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6"/>
      <c r="O4" s="252" t="s">
        <v>27</v>
      </c>
      <c r="P4" s="253" t="s">
        <v>28</v>
      </c>
      <c r="Q4" s="281" t="s">
        <v>27</v>
      </c>
      <c r="R4" s="281" t="s">
        <v>28</v>
      </c>
      <c r="S4" s="281" t="s">
        <v>27</v>
      </c>
      <c r="T4" s="281" t="s">
        <v>28</v>
      </c>
      <c r="U4" s="281" t="s">
        <v>27</v>
      </c>
      <c r="V4" s="286" t="s">
        <v>28</v>
      </c>
      <c r="W4" s="281" t="s">
        <v>27</v>
      </c>
      <c r="X4" s="286" t="s">
        <v>28</v>
      </c>
      <c r="Y4" s="292" t="s">
        <v>29</v>
      </c>
      <c r="Z4" s="282"/>
      <c r="AA4" s="288" t="s">
        <v>30</v>
      </c>
      <c r="AB4" s="288"/>
      <c r="AC4" s="289" t="s">
        <v>31</v>
      </c>
      <c r="AD4" s="289"/>
      <c r="AE4" s="290" t="s">
        <v>32</v>
      </c>
      <c r="AF4" s="290"/>
      <c r="AG4" s="282"/>
    </row>
    <row r="5" spans="1:33" ht="60.75" thickBot="1">
      <c r="A5" s="279"/>
      <c r="B5" s="280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6"/>
      <c r="O5" s="252"/>
      <c r="P5" s="253"/>
      <c r="Q5" s="281"/>
      <c r="R5" s="281"/>
      <c r="S5" s="281"/>
      <c r="T5" s="281"/>
      <c r="U5" s="281"/>
      <c r="V5" s="286"/>
      <c r="W5" s="281"/>
      <c r="X5" s="286"/>
      <c r="Y5" s="292"/>
      <c r="Z5" s="282"/>
      <c r="AA5" s="40" t="s">
        <v>27</v>
      </c>
      <c r="AB5" s="41" t="s">
        <v>28</v>
      </c>
      <c r="AC5" s="42" t="s">
        <v>27</v>
      </c>
      <c r="AD5" s="43" t="s">
        <v>28</v>
      </c>
      <c r="AE5" s="41" t="s">
        <v>33</v>
      </c>
      <c r="AF5" s="44" t="s">
        <v>34</v>
      </c>
      <c r="AG5" s="282"/>
    </row>
    <row r="6" spans="1:33" ht="90">
      <c r="A6" s="12">
        <v>8</v>
      </c>
      <c r="B6" s="73" t="s">
        <v>161</v>
      </c>
      <c r="C6" s="74" t="s">
        <v>162</v>
      </c>
      <c r="D6" s="74" t="s">
        <v>37</v>
      </c>
      <c r="E6" s="74" t="s">
        <v>38</v>
      </c>
      <c r="F6" s="74" t="s">
        <v>163</v>
      </c>
      <c r="G6" s="75">
        <v>1777</v>
      </c>
      <c r="H6" s="74" t="s">
        <v>39</v>
      </c>
      <c r="I6" s="74" t="s">
        <v>164</v>
      </c>
      <c r="J6" s="74" t="s">
        <v>165</v>
      </c>
      <c r="K6" s="74" t="s">
        <v>166</v>
      </c>
      <c r="L6" s="76" t="s">
        <v>43</v>
      </c>
      <c r="M6" s="76" t="s">
        <v>64</v>
      </c>
      <c r="N6" s="76" t="s">
        <v>73</v>
      </c>
      <c r="O6" s="77">
        <v>552313.18999999994</v>
      </c>
      <c r="P6" s="78" t="s">
        <v>46</v>
      </c>
      <c r="Q6" s="79">
        <v>29563.32</v>
      </c>
      <c r="R6" s="80"/>
      <c r="S6" s="81">
        <v>49411.8</v>
      </c>
      <c r="T6" s="82" t="s">
        <v>167</v>
      </c>
      <c r="U6" s="83">
        <v>23893.34</v>
      </c>
      <c r="V6" s="83"/>
      <c r="W6" s="83" t="s">
        <v>46</v>
      </c>
      <c r="X6" s="83" t="s">
        <v>46</v>
      </c>
      <c r="Y6" s="83" t="s">
        <v>46</v>
      </c>
      <c r="Z6" s="83" t="s">
        <v>46</v>
      </c>
      <c r="AA6" s="82">
        <v>32399.96</v>
      </c>
      <c r="AB6" s="82" t="s">
        <v>46</v>
      </c>
      <c r="AC6" s="82">
        <v>3500</v>
      </c>
      <c r="AD6" s="82" t="s">
        <v>46</v>
      </c>
      <c r="AE6" s="81">
        <v>5225.04</v>
      </c>
      <c r="AF6" s="83" t="s">
        <v>46</v>
      </c>
      <c r="AG6" s="84">
        <v>26</v>
      </c>
    </row>
    <row r="7" spans="1:33" s="177" customFormat="1" ht="21.75" customHeight="1">
      <c r="O7" s="181">
        <f>SUM(O6)</f>
        <v>552313.18999999994</v>
      </c>
      <c r="P7" s="181">
        <f t="shared" ref="P7:AF7" si="0">SUM(P6)</f>
        <v>0</v>
      </c>
      <c r="Q7" s="181">
        <f t="shared" si="0"/>
        <v>29563.32</v>
      </c>
      <c r="R7" s="181">
        <f t="shared" si="0"/>
        <v>0</v>
      </c>
      <c r="S7" s="181">
        <f t="shared" si="0"/>
        <v>49411.8</v>
      </c>
      <c r="T7" s="181">
        <f t="shared" si="0"/>
        <v>0</v>
      </c>
      <c r="U7" s="181">
        <f t="shared" si="0"/>
        <v>23893.34</v>
      </c>
      <c r="V7" s="181">
        <f t="shared" si="0"/>
        <v>0</v>
      </c>
      <c r="W7" s="181">
        <f t="shared" si="0"/>
        <v>0</v>
      </c>
      <c r="X7" s="181">
        <f t="shared" si="0"/>
        <v>0</v>
      </c>
      <c r="Y7" s="181">
        <f t="shared" si="0"/>
        <v>0</v>
      </c>
      <c r="Z7" s="181">
        <f t="shared" si="0"/>
        <v>0</v>
      </c>
      <c r="AA7" s="181">
        <f t="shared" si="0"/>
        <v>32399.96</v>
      </c>
      <c r="AB7" s="181">
        <f t="shared" si="0"/>
        <v>0</v>
      </c>
      <c r="AC7" s="181">
        <f t="shared" si="0"/>
        <v>3500</v>
      </c>
      <c r="AD7" s="181">
        <f t="shared" si="0"/>
        <v>0</v>
      </c>
      <c r="AE7" s="181">
        <f t="shared" si="0"/>
        <v>5225.04</v>
      </c>
      <c r="AF7" s="181">
        <f t="shared" si="0"/>
        <v>0</v>
      </c>
    </row>
  </sheetData>
  <mergeCells count="39"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W3:Y3"/>
    <mergeCell ref="W4:W5"/>
    <mergeCell ref="X4:X5"/>
    <mergeCell ref="Y4:Y5"/>
    <mergeCell ref="AA4:AB4"/>
    <mergeCell ref="AC4:AD4"/>
    <mergeCell ref="AE4:AF4"/>
    <mergeCell ref="Z3:Z5"/>
    <mergeCell ref="N3:N5"/>
    <mergeCell ref="O3:P3"/>
    <mergeCell ref="Q3:R3"/>
    <mergeCell ref="S3:T3"/>
    <mergeCell ref="U3:V3"/>
    <mergeCell ref="V4:V5"/>
    <mergeCell ref="M3:M5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85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Nazwane zakresy</vt:lpstr>
      </vt:variant>
      <vt:variant>
        <vt:i4>1</vt:i4>
      </vt:variant>
    </vt:vector>
  </HeadingPairs>
  <TitlesOfParts>
    <vt:vector size="15" baseType="lpstr">
      <vt:lpstr>szkoły razem </vt:lpstr>
      <vt:lpstr>SP Bęcz.</vt:lpstr>
      <vt:lpstr>SP Jawornik</vt:lpstr>
      <vt:lpstr>SP Krzyszk</vt:lpstr>
      <vt:lpstr>SP nr 1</vt:lpstr>
      <vt:lpstr>SP nr 2</vt:lpstr>
      <vt:lpstr>SP nr 3</vt:lpstr>
      <vt:lpstr>SP nr 4</vt:lpstr>
      <vt:lpstr>SP nr 6</vt:lpstr>
      <vt:lpstr>SP Polanka</vt:lpstr>
      <vt:lpstr>SP Poręba</vt:lpstr>
      <vt:lpstr>SP Trzemesna</vt:lpstr>
      <vt:lpstr>SP Zasań</vt:lpstr>
      <vt:lpstr>SP Zawada</vt:lpstr>
      <vt:lpstr>'szkoły razem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Grzesiek</dc:creator>
  <cp:lastModifiedBy>Joanna Idziaszczyk</cp:lastModifiedBy>
  <cp:revision>24</cp:revision>
  <cp:lastPrinted>2019-12-05T10:23:11Z</cp:lastPrinted>
  <dcterms:created xsi:type="dcterms:W3CDTF">2013-11-07T07:49:17Z</dcterms:created>
  <dcterms:modified xsi:type="dcterms:W3CDTF">2019-12-05T10:56:32Z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